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B6DB55B-2E9D-4A46-AC4F-3FDEAB0F433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Лист1" sheetId="23" state="hidden" r:id="rId10"/>
    <sheet name="Nerarakani_hashvetvutyun" sheetId="22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10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10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kreditor'!$A$1:$E$66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10">Nerarakani_hashvetvutyun!$A$1:$F$49</definedName>
    <definedName name="_xlnm.Print_Area" localSheetId="8">'Snund ev finans. pastaci'!$A$1:$E$25</definedName>
    <definedName name="Tab" localSheetId="5">#REF!</definedName>
    <definedName name="Tab" localSheetId="10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10">#REF!</definedName>
    <definedName name="Tab1CodeCol" localSheetId="8">#REF!</definedName>
    <definedName name="Tab1CodeCol">#REF!</definedName>
    <definedName name="Tab1Col" localSheetId="5">#REF!</definedName>
    <definedName name="Tab1Col" localSheetId="10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10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10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10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10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10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10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10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10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10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10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10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10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10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10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10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10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10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10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10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10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10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10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10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10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10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10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10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10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10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10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10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10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10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10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10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10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10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8" i="7" l="1"/>
  <c r="D38" i="19"/>
  <c r="F12" i="21"/>
  <c r="B10" i="11"/>
  <c r="C72" i="7"/>
  <c r="D36" i="19"/>
  <c r="A14" i="7" l="1"/>
  <c r="E21" i="22"/>
  <c r="D71" i="19"/>
  <c r="D58" i="10" l="1"/>
  <c r="C12" i="10"/>
  <c r="C59" i="9"/>
  <c r="C69" i="7"/>
  <c r="D56" i="10" s="1"/>
  <c r="E56" i="10" s="1"/>
  <c r="C70" i="7"/>
  <c r="D57" i="10" s="1"/>
  <c r="E57" i="10" s="1"/>
  <c r="B72" i="7"/>
  <c r="B70" i="7"/>
  <c r="B69" i="7"/>
  <c r="B57" i="9"/>
  <c r="I18" i="20" l="1"/>
  <c r="I17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M9" i="21" l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7" i="10" s="1"/>
  <c r="D38" i="22"/>
  <c r="F7" i="11" l="1"/>
  <c r="E7" i="19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3" i="7"/>
  <c r="D59" i="10" s="1"/>
  <c r="E59" i="10" s="1"/>
  <c r="E58" i="10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6" i="19"/>
  <c r="A37" i="19" s="1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6" i="10"/>
  <c r="B57" i="10"/>
  <c r="B58" i="10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37" i="10"/>
  <c r="A48" i="19"/>
  <c r="A45" i="19"/>
  <c r="A46" i="19" s="1"/>
  <c r="A47" i="19" s="1"/>
  <c r="C29" i="7"/>
  <c r="A50" i="7" l="1"/>
  <c r="A59" i="9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74" i="7" s="1"/>
  <c r="A54" i="10"/>
  <c r="A60" i="19"/>
  <c r="A61" i="19" s="1"/>
  <c r="A62" i="19" s="1"/>
  <c r="A63" i="19" s="1"/>
  <c r="A64" i="19" s="1"/>
  <c r="A66" i="19" s="1"/>
  <c r="A67" i="19" s="1"/>
  <c r="A68" i="19" s="1"/>
  <c r="A69" i="19" s="1"/>
  <c r="A70" i="19" s="1"/>
  <c r="A71" i="19" s="1"/>
  <c r="B25" i="9"/>
  <c r="A55" i="10" l="1"/>
  <c r="A56" i="10" s="1"/>
  <c r="A57" i="10" s="1"/>
  <c r="A58" i="10" s="1"/>
  <c r="A59" i="10" s="1"/>
  <c r="A60" i="10" s="1"/>
  <c r="A79" i="7"/>
  <c r="A75" i="7"/>
  <c r="A76" i="7" s="1"/>
  <c r="A77" i="7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5" i="18"/>
  <c r="D63" i="18"/>
  <c r="D85" i="10"/>
  <c r="D83" i="10"/>
  <c r="B80" i="10"/>
  <c r="B79" i="10"/>
  <c r="D67" i="9"/>
  <c r="D65" i="9"/>
  <c r="D53" i="18" l="1"/>
  <c r="D58" i="18" s="1"/>
  <c r="F58" i="18" s="1"/>
  <c r="A2" i="15"/>
  <c r="A2" i="18"/>
  <c r="A2" i="10"/>
  <c r="A2" i="9"/>
  <c r="C78" i="7" l="1"/>
  <c r="D44" i="19"/>
  <c r="E78" i="7" l="1"/>
  <c r="C45" i="7"/>
  <c r="C44" i="7"/>
  <c r="C30" i="7" l="1"/>
  <c r="D17" i="10" s="1"/>
  <c r="A2" i="11"/>
  <c r="N8" i="11" l="1"/>
  <c r="N9" i="11" s="1"/>
  <c r="D35" i="19" l="1"/>
  <c r="D75" i="19" s="1"/>
  <c r="F53" i="18"/>
  <c r="C37" i="7" l="1"/>
  <c r="D58" i="9" l="1"/>
  <c r="D57" i="9"/>
  <c r="C33" i="7"/>
  <c r="C31" i="7"/>
  <c r="C61" i="7"/>
  <c r="C64" i="7"/>
  <c r="C65" i="7"/>
  <c r="C67" i="7"/>
  <c r="D54" i="10" s="1"/>
  <c r="E54" i="10" s="1"/>
  <c r="D51" i="10" l="1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3" i="18" l="1"/>
  <c r="D27" i="19"/>
  <c r="D32" i="19" s="1"/>
  <c r="C38" i="7"/>
  <c r="D59" i="9" l="1"/>
  <c r="D60" i="9"/>
  <c r="D61" i="9"/>
  <c r="D62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29" i="18"/>
  <c r="D8" i="18"/>
  <c r="D33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C36" i="7" s="1"/>
  <c r="F75" i="19" l="1"/>
  <c r="D26" i="9"/>
  <c r="E26" i="9" s="1"/>
  <c r="C35" i="7"/>
  <c r="C95" i="7" s="1"/>
  <c r="D27" i="10"/>
  <c r="D23" i="10" s="1"/>
  <c r="D22" i="10" s="1"/>
  <c r="D81" i="10" s="1"/>
  <c r="D22" i="9" l="1"/>
  <c r="E22" i="9" s="1"/>
  <c r="E27" i="10"/>
  <c r="E23" i="10" s="1"/>
  <c r="E22" i="10" s="1"/>
  <c r="E81" i="10" s="1"/>
  <c r="D63" i="9" l="1"/>
  <c r="E6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<sst xmlns="http://schemas.openxmlformats.org/spreadsheetml/2006/main" count="575" uniqueCount="343">
  <si>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</si>
  <si>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</si>
  <si>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</si>
  <si>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</si>
  <si>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</si>
  <si>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</si>
  <si>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</si>
  <si>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</si>
  <si>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</si>
  <si>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</si>
  <si>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</si>
  <si>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</si>
  <si>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</si>
  <si>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</si>
  <si>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</si>
  <si>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</si>
  <si>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</si>
  <si>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</si>
  <si>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</si>
  <si>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</si>
  <si>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</si>
  <si>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</si>
  <si>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</si>
  <si>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</si>
  <si>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</si>
  <si>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</si>
  <si>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</si>
  <si>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</si>
  <si>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</si>
  <si>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</si>
  <si>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</si>
  <si>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</si>
  <si>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</si>
  <si>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</si>
  <si>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</si>
  <si>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</si>
  <si>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</si>
  <si>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</si>
  <si>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</si>
  <si>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</si>
  <si>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</si>
  <si>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</si>
  <si>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</si>
  <si>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</si>
  <si>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</si>
  <si>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</si>
  <si>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</si>
  <si>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</si>
  <si>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</si>
  <si>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</si>
  <si>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</si>
  <si>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</si>
  <si>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</si>
  <si>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</si>
  <si>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</si>
  <si>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</si>
  <si>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</si>
  <si>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</si>
  <si>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</si>
  <si>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</si>
  <si>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</si>
  <si>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</si>
  <si>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</si>
  <si>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</si>
  <si>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</si>
  <si>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</si>
  <si>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</si>
  <si>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</si>
  <si>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</si>
  <si>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</si>
  <si>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</si>
  <si>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</si>
  <si>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</si>
  <si>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</si>
  <si>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</si>
  <si>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</si>
  <si>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</si>
  <si>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</si>
  <si>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</si>
  <si>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</si>
  <si>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</si>
  <si>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</si>
  <si>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</si>
  <si>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</si>
  <si>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</si>
  <si>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</si>
  <si>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</si>
  <si>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</si>
  <si>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</si>
  <si>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</si>
  <si>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</si>
  <si>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</si>
  <si>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</si>
  <si>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</si>
  <si>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</si>
  <si>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</si>
  <si>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</si>
  <si>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</si>
  <si>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</si>
  <si>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</si>
  <si>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</si>
  <si>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</si>
  <si>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</si>
  <si>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</si>
  <si>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</si>
  <si>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</si>
  <si>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</si>
  <si>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</si>
  <si>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</si>
  <si>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</si>
  <si>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</si>
  <si>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</si>
  <si>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</si>
  <si>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</si>
  <si>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</si>
  <si>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</si>
  <si>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</si>
  <si>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</si>
  <si>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</si>
  <si>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</si>
  <si>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</si>
  <si>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</si>
  <si>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</si>
  <si>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</si>
  <si>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</si>
  <si>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</si>
  <si>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</si>
  <si>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</si>
  <si>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</si>
  <si>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</si>
  <si>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</si>
  <si>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</si>
  <si>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</si>
  <si>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</si>
  <si>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</si>
  <si>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</si>
  <si>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</si>
  <si>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</si>
  <si>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</si>
  <si>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</si>
  <si>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</si>
  <si>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</si>
  <si>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</si>
  <si>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</si>
  <si>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</si>
  <si>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</si>
  <si>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</si>
  <si>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</si>
  <si>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</si>
  <si>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</si>
  <si>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</si>
  <si>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</si>
  <si>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</si>
  <si>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</si>
  <si>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</si>
  <si>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</si>
  <si>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</si>
  <si>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</si>
  <si>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</si>
  <si>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</si>
  <si>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</si>
  <si>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</si>
  <si>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</si>
  <si>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</si>
  <si>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</si>
  <si>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</si>
  <si>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</si>
  <si>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</si>
  <si>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</si>
  <si>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</si>
  <si>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</si>
  <si>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</si>
  <si>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</si>
  <si>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</si>
  <si>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</si>
  <si>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</si>
  <si>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</si>
  <si>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</si>
  <si>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</si>
  <si>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</si>
  <si>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</si>
  <si>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</si>
  <si>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</si>
  <si>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</si>
  <si>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</si>
  <si>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</si>
  <si>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</si>
  <si>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</si>
  <si>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</si>
  <si>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</si>
  <si>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</si>
  <si>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</si>
  <si>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</si>
  <si>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</si>
  <si>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</si>
  <si>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</si>
  <si>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</si>
  <si>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</si>
  <si>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</si>
  <si>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</si>
  <si>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</si>
  <si>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</si>
  <si>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</si>
  <si>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</si>
  <si>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</si>
  <si>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</si>
  <si>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</si>
  <si>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</si>
  <si>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</si>
  <si>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</si>
  <si>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</si>
  <si>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</si>
  <si>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</si>
  <si>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</si>
  <si>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</si>
  <si>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</si>
  <si>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</si>
  <si>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</si>
  <si>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</si>
  <si>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</si>
  <si>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</si>
  <si>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</si>
  <si>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</si>
  <si>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</si>
  <si>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</si>
  <si>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</si>
  <si>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</si>
  <si>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</si>
  <si>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</si>
  <si>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</si>
  <si>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</si>
  <si>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</si>
  <si>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</si>
  <si>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</si>
  <si>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</si>
  <si>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</si>
  <si>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</si>
  <si>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</si>
  <si>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</si>
  <si>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</si>
  <si>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</si>
  <si>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</si>
  <si>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</si>
  <si>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</si>
  <si>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</si>
  <si>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</si>
  <si>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</si>
  <si>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</si>
  <si>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</si>
  <si>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</si>
  <si>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</si>
  <si>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</si>
  <si>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</si>
  <si>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</si>
  <si>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</si>
  <si>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</si>
  <si>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</si>
  <si>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</si>
  <si>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</si>
  <si>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</si>
  <si>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</si>
  <si>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</si>
  <si>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</si>
  <si>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</si>
  <si>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</si>
  <si>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</si>
  <si>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</si>
  <si>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</si>
  <si>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</si>
  <si>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</si>
  <si>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</si>
  <si>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</si>
  <si>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</si>
  <si>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</si>
  <si>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</si>
  <si>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</si>
  <si>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</si>
  <si>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</si>
  <si>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</si>
  <si>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</si>
  <si>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</si>
  <si>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</si>
  <si>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</si>
  <si>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</si>
  <si>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</si>
  <si>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</si>
  <si>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</si>
  <si>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</si>
  <si>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</si>
  <si>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</si>
  <si>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</si>
  <si>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</si>
  <si>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</si>
  <si>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</si>
  <si>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</si>
  <si>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</si>
  <si>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</si>
  <si>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</si>
  <si>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</si>
  <si>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</si>
  <si>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</si>
  <si>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</si>
  <si>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</si>
  <si>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</si>
  <si>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</si>
  <si>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</si>
  <si>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</si>
  <si>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</si>
  <si>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</si>
  <si>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</si>
  <si>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</si>
  <si>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</si>
  <si>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</si>
  <si>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</si>
  <si>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</si>
  <si>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</si>
  <si>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</si>
  <si>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</si>
  <si>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</si>
  <si>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</si>
  <si>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</si>
  <si>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</si>
  <si>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</si>
  <si>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</si>
  <si>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</si>
  <si>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հ․19 մսուր-մանկապարտեզ» ՀՈԱԿ-ի </t>
  </si>
  <si>
    <t>Գ․Դաշյան</t>
  </si>
  <si>
    <t>Ն․Մկրտչյան</t>
  </si>
  <si>
    <t>10 amis</t>
  </si>
  <si>
    <t>Պարգևատր.</t>
  </si>
  <si>
    <t>Սուբսիդիա ջրամատակարարման գծով</t>
  </si>
  <si>
    <t>Միջոցառման կազմակերպման գծով</t>
  </si>
  <si>
    <t>Ազդանշանային համակարգերի սպասարկում</t>
  </si>
  <si>
    <t>Ազդանշանային համակարգերի սպասարկման գծով</t>
  </si>
  <si>
    <t>Դուրս գրվող գույքի գնահատման գծով</t>
  </si>
  <si>
    <t>Տնտեսական</t>
  </si>
  <si>
    <t>ապրանք</t>
  </si>
  <si>
    <t>ՍՕՍ</t>
  </si>
  <si>
    <t>վերապատրաստում</t>
  </si>
  <si>
    <t>Գրասեղան</t>
  </si>
  <si>
    <t>աթոռակներ</t>
  </si>
  <si>
    <t>Հայելի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</si>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</sst>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171" fontId="67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0" xfId="45" applyNumberFormat="1" applyFont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M3WjAjBgkqhkiG9w0BCQQxFgQUh0agRj08wigUPbhWVqDZ6M4n1W8wKwYLKoZIhvcNAQkQAgwxHDAaMBgwFgQUK2DY8Flrruk/JuoGGlIdRn+9y9EwDQYJKoZIhvcNAQEBBQAEggEAPWgRBM5NjmATZ+244WVXjhDeyWm58xpJC+yZnSYV0J8+S6n2B6aYgl1jaN/oHif54Cz3R71qqlqjbqOZw5ZbSaqLGDi/U1a2VyO5YDecVjH1QdmajyJPUd9Eqey0j6SwsD5G9fIkuwdw61BeWiWLdO9BrA/ibD+DwZh+/9QlNBw9cFCMcLIQqfvWnxHmVfaOakJx3wytCSYi34GXAB8UJ5ida7L3GG45AqbBcn7rGkZo8srv8BrW8FqdindeThZKB0d+qGvGqxT/wABHI64O85alT23O9kibnNIome8G8Dmoc8Wb080USh9nA/Hxe1IURTq5VaTAg2nRhWxwFkgL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QxWjAjBgkqhkiG9w0BCQQxFgQUfDnPxWFzXjDUoIrj0hC28TuXzgIwKwYLKoZIhvcNAQkQAgwxHDAaMBgwFgQUK2DY8Flrruk/JuoGGlIdRn+9y9EwDQYJKoZIhvcNAQEBBQAEggEAoeVoMMEUtddxjwgG4CAwvVz826YG5MOYAK4lp/RyGg16mtZPzKn4PXjtvgdofgkT40+SK3xHl5NuoP1PrTFgWByIvlgwyIEFIuZ/Ne+WS7/a1b3ulJUCI7UTnLw45FhQPSkLqwMUKFbkYP7anM7AUecWseQHoV21qSMzB24rYPqg/YkX/OzQfMIdFvYv5EDwOTE9yjLqwKrqm1p2p4RdmBD7GstOZVcmakodxiYXktyrsAR6gQd8ln6Hg2DypLJ4iQbJGzRj8IbwVHButkh4/+6wV5Azzcb6dtekHpvanqnvSWsvD/BoklqZFveupl+xkigb/x1Ne+IXbyrT3hZdO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88EF673-F6C4-B93E-B798-F27B96C6C5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218FFBE-8C11-EAD8-C337-BCC68F486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5.28515625" style="5" customWidth="1"/>
    <col min="3" max="3" width="48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18"/>
      <c r="D1" s="430" t="s">
        <v>183</v>
      </c>
      <c r="E1" s="407">
        <v>131</v>
      </c>
    </row>
    <row r="2" spans="1:10">
      <c r="C2" s="218"/>
      <c r="D2" s="430" t="s">
        <v>39</v>
      </c>
      <c r="E2" s="37"/>
    </row>
    <row r="3" spans="1:10">
      <c r="C3" s="218"/>
      <c r="D3" s="430" t="s">
        <v>207</v>
      </c>
      <c r="E3" s="37"/>
    </row>
    <row r="4" spans="1:10" s="28" customFormat="1" ht="24.75" customHeight="1">
      <c r="B4" s="224"/>
      <c r="C4" s="224"/>
      <c r="D4" s="430" t="s">
        <v>324</v>
      </c>
      <c r="E4" s="37"/>
      <c r="F4" s="53"/>
    </row>
    <row r="5" spans="1:10" s="28" customFormat="1" ht="20.25" customHeight="1">
      <c r="B5" s="224"/>
      <c r="C5" s="5"/>
      <c r="D5" s="430" t="s">
        <v>208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262</v>
      </c>
      <c r="E7" s="407">
        <f>+E1</f>
        <v>131</v>
      </c>
    </row>
    <row r="8" spans="1:10" ht="20.25" customHeight="1">
      <c r="C8" s="218"/>
      <c r="D8" s="430" t="s">
        <v>263</v>
      </c>
      <c r="E8" s="218"/>
    </row>
    <row r="9" spans="1:10" ht="20.25" customHeight="1">
      <c r="C9" s="218"/>
      <c r="D9" s="430" t="s">
        <v>264</v>
      </c>
      <c r="E9" s="218"/>
    </row>
    <row r="10" spans="1:10" ht="20.25" customHeight="1">
      <c r="C10" s="215"/>
      <c r="D10" s="431" t="s">
        <v>320</v>
      </c>
      <c r="E10" s="215"/>
    </row>
    <row r="11" spans="1:10" ht="20.25" customHeight="1">
      <c r="C11" s="215"/>
      <c r="D11" s="430" t="s">
        <v>321</v>
      </c>
      <c r="E11" s="215"/>
    </row>
    <row r="12" spans="1:10" ht="20.25">
      <c r="A12" s="455" t="s">
        <v>40</v>
      </c>
      <c r="B12" s="455"/>
      <c r="C12" s="455"/>
      <c r="D12" s="455"/>
      <c r="E12" s="455"/>
      <c r="F12" s="349"/>
    </row>
    <row r="13" spans="1:10" ht="20.45" customHeight="1">
      <c r="A13" s="456" t="s">
        <v>325</v>
      </c>
      <c r="B13" s="456"/>
      <c r="C13" s="456"/>
      <c r="D13" s="456"/>
      <c r="E13" s="456"/>
      <c r="F13" s="342" t="s">
        <v>194</v>
      </c>
    </row>
    <row r="14" spans="1:10" ht="18.75" customHeight="1">
      <c r="A14" s="457" t="s">
        <v>288</v>
      </c>
      <c r="B14" s="457"/>
      <c r="C14" s="457"/>
      <c r="D14" s="457"/>
      <c r="E14" s="457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75704.800000000003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33">
        <f>SUM(D19:D20)</f>
        <v>18.64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4">
        <v>18.64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34"/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33">
        <f>SUM(D22:D23)</f>
        <v>3680.1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34">
        <v>2931.5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34">
        <v>748.6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2500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3">
        <f>SUM(D28:D29)</f>
        <v>4850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+D72</f>
        <v>4850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4"/>
      <c r="E29" s="345"/>
      <c r="F29" s="347"/>
    </row>
    <row r="30" spans="1:6" ht="18.75" customHeight="1">
      <c r="A30" s="59">
        <f>+A27+1</f>
        <v>6</v>
      </c>
      <c r="B30" s="12" t="s">
        <v>9</v>
      </c>
      <c r="C30" s="367"/>
      <c r="D30" s="216">
        <v>100</v>
      </c>
      <c r="E30" s="220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67"/>
      <c r="D31" s="216"/>
      <c r="E31" s="220"/>
      <c r="F31" s="144" t="s">
        <v>190</v>
      </c>
    </row>
    <row r="32" spans="1:6">
      <c r="A32" s="50"/>
      <c r="B32" s="81" t="s">
        <v>27</v>
      </c>
      <c r="C32" s="369"/>
      <c r="D32" s="418">
        <f>SUM(D17:D18,D21,D24:D27,D30:D31)</f>
        <v>86853.540000000008</v>
      </c>
      <c r="E32" s="371"/>
    </row>
    <row r="33" spans="1:14" ht="15.75" customHeight="1">
      <c r="A33" s="28"/>
      <c r="B33" s="50"/>
      <c r="C33" s="367"/>
      <c r="D33" s="216"/>
      <c r="E33" s="216"/>
    </row>
    <row r="34" spans="1:14" ht="20.25">
      <c r="A34" s="50" t="s">
        <v>10</v>
      </c>
      <c r="B34" s="349" t="s">
        <v>134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3">
        <f>+Ashkhatavardz!N9</f>
        <v>63475</v>
      </c>
      <c r="E35" s="220"/>
      <c r="F35" s="144"/>
    </row>
    <row r="36" spans="1:14" s="346" customFormat="1">
      <c r="A36" s="343">
        <f>+A35+0.1</f>
        <v>1.1000000000000001</v>
      </c>
      <c r="B36" s="344" t="s">
        <v>115</v>
      </c>
      <c r="C36" s="344"/>
      <c r="D36" s="434">
        <f>+Ashkhatavardz!J7+1350</f>
        <v>1500</v>
      </c>
      <c r="E36" s="345"/>
      <c r="F36" s="347"/>
    </row>
    <row r="37" spans="1:14" s="346" customFormat="1">
      <c r="A37" s="343">
        <f>+A36+0.1</f>
        <v>1.2000000000000002</v>
      </c>
      <c r="B37" s="344" t="s">
        <v>238</v>
      </c>
      <c r="C37" s="344"/>
      <c r="D37" s="434">
        <f>+Ashkhatavardz!L7</f>
        <v>4067.3</v>
      </c>
      <c r="E37" s="345"/>
      <c r="F37" s="347"/>
      <c r="G37" s="346" t="s">
        <v>213</v>
      </c>
    </row>
    <row r="38" spans="1:14" ht="18.75" customHeight="1">
      <c r="A38" s="59">
        <f>+A35+1</f>
        <v>2</v>
      </c>
      <c r="B38" s="12" t="s">
        <v>14</v>
      </c>
      <c r="C38" s="367"/>
      <c r="D38" s="433">
        <f>+'Snund ev finans. pastaci'!E12-'Dramakan hosqer'!C93</f>
        <v>9248.9000000000015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11918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7"/>
      <c r="D39" s="433">
        <f>+'Komunal '!F27</f>
        <v>1274</v>
      </c>
      <c r="E39" s="220"/>
      <c r="F39" s="216">
        <f>+D39-'Komunal '!F27</f>
        <v>0</v>
      </c>
      <c r="L39" s="5">
        <f>+'Snund ev finans. pastaci'!E8+'Snund ev finans. pastaci'!E9</f>
        <v>11918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3">
        <f>+'Komunal '!J27</f>
        <v>2209.6</v>
      </c>
      <c r="E40" s="220"/>
      <c r="F40" s="216">
        <f>+D40-'Komunal '!J27</f>
        <v>0</v>
      </c>
      <c r="L40" s="81">
        <f>+L39+L38*0.8</f>
        <v>21452.400000000001</v>
      </c>
    </row>
    <row r="41" spans="1:14" ht="18.75" customHeight="1">
      <c r="A41" s="59">
        <f t="shared" si="1"/>
        <v>5</v>
      </c>
      <c r="B41" s="12" t="s">
        <v>15</v>
      </c>
      <c r="C41" s="367"/>
      <c r="D41" s="216">
        <f>+'Komunal '!M20</f>
        <v>341.2</v>
      </c>
      <c r="E41" s="220"/>
      <c r="F41" s="216">
        <f>+'Komunal '!M20</f>
        <v>341.2</v>
      </c>
    </row>
    <row r="42" spans="1:14" ht="18.75" customHeight="1">
      <c r="A42" s="59">
        <f t="shared" si="1"/>
        <v>6</v>
      </c>
      <c r="B42" s="12" t="s">
        <v>16</v>
      </c>
      <c r="C42" s="367"/>
      <c r="D42" s="216">
        <v>150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6">
        <v>12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33">
        <f>SUM(D45:D47)</f>
        <v>303.60000000000002</v>
      </c>
      <c r="E44" s="220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34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34">
        <v>70</v>
      </c>
      <c r="E46" s="345"/>
      <c r="F46" s="347"/>
    </row>
    <row r="47" spans="1:14" s="346" customFormat="1">
      <c r="A47" s="343">
        <f>+A46+0.1</f>
        <v>8.2999999999999989</v>
      </c>
      <c r="B47" s="344" t="s">
        <v>21</v>
      </c>
      <c r="C47" s="344"/>
      <c r="D47" s="434">
        <v>176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7"/>
      <c r="D49" s="216">
        <v>882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7"/>
      <c r="D50" s="216">
        <v>167.4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7"/>
      <c r="D51" s="216">
        <v>900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7"/>
      <c r="D52" s="216">
        <v>700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7"/>
      <c r="D53" s="216">
        <v>80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7"/>
      <c r="D54" s="216">
        <v>150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6">
        <v>900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6">
        <v>125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7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7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7"/>
      <c r="D60" s="216">
        <v>100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7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7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7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7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7"/>
      <c r="D65" s="216">
        <v>48</v>
      </c>
      <c r="E65" s="220"/>
      <c r="F65" s="144"/>
    </row>
    <row r="66" spans="1:7" ht="18.75" customHeight="1">
      <c r="A66" s="59">
        <f t="shared" si="2"/>
        <v>21</v>
      </c>
      <c r="B66" s="12" t="s">
        <v>331</v>
      </c>
      <c r="C66" s="367"/>
      <c r="D66" s="216">
        <v>200</v>
      </c>
      <c r="E66" s="220"/>
      <c r="F66" s="144"/>
    </row>
    <row r="67" spans="1:7" ht="18.75" customHeight="1">
      <c r="A67" s="59">
        <f t="shared" si="2"/>
        <v>22</v>
      </c>
      <c r="B67" s="12" t="s">
        <v>332</v>
      </c>
      <c r="C67" s="367"/>
      <c r="D67" s="216">
        <v>64.8</v>
      </c>
      <c r="E67" s="220"/>
      <c r="F67" s="144"/>
    </row>
    <row r="68" spans="1:7" ht="18.75" customHeight="1">
      <c r="A68" s="59">
        <f t="shared" si="2"/>
        <v>23</v>
      </c>
      <c r="B68" s="12" t="s">
        <v>211</v>
      </c>
      <c r="C68" s="367"/>
      <c r="D68" s="216">
        <v>100</v>
      </c>
      <c r="E68" s="220"/>
      <c r="F68" s="144"/>
    </row>
    <row r="69" spans="1:7" ht="18.75" customHeight="1">
      <c r="A69" s="59">
        <f t="shared" si="2"/>
        <v>24</v>
      </c>
      <c r="B69" s="12" t="s">
        <v>305</v>
      </c>
      <c r="C69" s="367"/>
      <c r="D69" s="216">
        <v>300</v>
      </c>
      <c r="E69" s="220"/>
      <c r="F69" s="144" t="s">
        <v>322</v>
      </c>
    </row>
    <row r="70" spans="1:7" ht="18.75" customHeight="1">
      <c r="A70" s="59">
        <f t="shared" si="2"/>
        <v>25</v>
      </c>
      <c r="B70" s="12" t="s">
        <v>210</v>
      </c>
      <c r="C70" s="367"/>
      <c r="D70" s="216">
        <v>35</v>
      </c>
      <c r="E70" s="220"/>
      <c r="F70" s="144"/>
    </row>
    <row r="71" spans="1:7" ht="18.75" customHeight="1">
      <c r="A71" s="59">
        <f t="shared" si="2"/>
        <v>26</v>
      </c>
      <c r="B71" s="12" t="s">
        <v>26</v>
      </c>
      <c r="C71" s="367"/>
      <c r="D71" s="216">
        <f>+D72</f>
        <v>4850</v>
      </c>
      <c r="E71" s="220"/>
      <c r="F71" s="144"/>
    </row>
    <row r="72" spans="1:7" s="346" customFormat="1">
      <c r="A72" s="343">
        <f>+A71+0.1</f>
        <v>26.1</v>
      </c>
      <c r="B72" s="344" t="s">
        <v>74</v>
      </c>
      <c r="C72" s="344"/>
      <c r="D72" s="434">
        <v>4850</v>
      </c>
      <c r="E72" s="345"/>
      <c r="F72" s="347"/>
    </row>
    <row r="73" spans="1:7" ht="18.75" hidden="1" customHeight="1">
      <c r="A73" s="59">
        <f>+A71+1</f>
        <v>27</v>
      </c>
      <c r="B73" s="12" t="s">
        <v>75</v>
      </c>
      <c r="C73" s="367"/>
      <c r="D73" s="216"/>
      <c r="E73" s="220"/>
      <c r="F73" s="144"/>
    </row>
    <row r="74" spans="1:7" ht="18.75" hidden="1" customHeight="1">
      <c r="A74" s="59">
        <f>+A73+1</f>
        <v>28</v>
      </c>
      <c r="B74" s="12" t="s">
        <v>65</v>
      </c>
      <c r="C74" s="367"/>
      <c r="D74" s="216"/>
      <c r="E74" s="220"/>
      <c r="F74" s="144"/>
    </row>
    <row r="75" spans="1:7">
      <c r="A75" s="28"/>
      <c r="B75" s="81" t="s">
        <v>29</v>
      </c>
      <c r="C75" s="369"/>
      <c r="D75" s="418">
        <f>SUM(D35,D38:D44,D48:D71,D73:D74)</f>
        <v>86853.5</v>
      </c>
      <c r="E75" s="371" t="s">
        <v>342</v>
      </c>
      <c r="F75" s="453">
        <f>+D32-D75</f>
        <v>4.0000000008149073E-2</v>
      </c>
      <c r="G75" s="454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25.25" customHeight="1">
      <c r="A82" s="232" t="s">
        <v>200</v>
      </c>
      <c r="D82" s="230"/>
      <c r="E82" s="231" t="s">
        <v>215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73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08" t="s">
        <v>183</v>
      </c>
      <c r="D1" s="409">
        <f>+'Ekamut-caxs'!E1+1</f>
        <v>132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207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324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208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262</v>
      </c>
      <c r="D7" s="409">
        <f>+'Ekamut-caxs'!E7+1</f>
        <v>132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264</v>
      </c>
      <c r="D9" s="415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+'Ekamut-caxs'!A13:E13</f>
        <v xml:space="preserve">«Երևանի հ․19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289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+C19-C78</f>
        <v>8834.4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11014.3</v>
      </c>
      <c r="D19" s="383"/>
      <c r="E19" s="459" t="s">
        <v>206</v>
      </c>
      <c r="F19" s="459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83443.540000000008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75704.800000000003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18.64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18.64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5120.1000000000004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2931.5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748.6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1440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2500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100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C36+C80+C92</f>
        <v>91457.599999999991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SUM(C37,C40:C46,C50:C74,C78:C79)</f>
        <v>84183.4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63475</v>
      </c>
      <c r="D37" s="219"/>
      <c r="E37" s="53"/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1500</v>
      </c>
      <c r="D38" s="360"/>
      <c r="E38" s="361"/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4067.3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9248.9000000000015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1274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2209.6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341.2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150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12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303.60000000000002</v>
      </c>
      <c r="D46" s="219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361"/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70</v>
      </c>
      <c r="D48" s="360"/>
      <c r="E48" s="361"/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176</v>
      </c>
      <c r="D49" s="360"/>
      <c r="E49" s="361"/>
      <c r="F49" s="362"/>
      <c r="G49" s="362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4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900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700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80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150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900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48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+'Ekamut-caxs'!B66</f>
        <v>Միջոցառման կազմակերպման գծով</v>
      </c>
      <c r="C68" s="132">
        <f>+'Ekamut-caxs'!D66</f>
        <v>200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+'Ekamut-caxs'!B67</f>
        <v>Ազդանշանային համակարգերի սպասարկում</v>
      </c>
      <c r="C69" s="131">
        <f>+'Ekamut-caxs'!D67</f>
        <v>64.8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+'Ekamut-caxs'!B68</f>
        <v>Դուրսգրվող գույքի վերագնահատման գծով</v>
      </c>
      <c r="C70" s="131">
        <f>+'Ekamut-caxs'!D68</f>
        <v>100</v>
      </c>
      <c r="D70" s="219"/>
      <c r="E70" s="53"/>
      <c r="F70" s="28"/>
      <c r="G70" s="28"/>
    </row>
    <row r="71" spans="1:7" s="40" customFormat="1" ht="18" hidden="1" customHeight="1">
      <c r="A71" s="34"/>
      <c r="B71" s="223"/>
      <c r="C71" s="131"/>
      <c r="D71" s="219"/>
      <c r="E71" s="53"/>
      <c r="F71" s="28"/>
      <c r="G71" s="28"/>
    </row>
    <row r="72" spans="1:7" s="40" customFormat="1" ht="18" customHeight="1">
      <c r="A72" s="34">
        <f>+A70+1</f>
        <v>24</v>
      </c>
      <c r="B72" s="223" t="str">
        <f>+'Ekamut-caxs'!B69</f>
        <v>Ծառերի էտման գծով</v>
      </c>
      <c r="C72" s="132">
        <f>+'Ekamut-caxs'!D69</f>
        <v>300</v>
      </c>
      <c r="D72" s="219"/>
      <c r="E72" s="53" t="s">
        <v>267</v>
      </c>
      <c r="F72" s="28"/>
      <c r="G72" s="28"/>
    </row>
    <row r="73" spans="1:7" s="40" customFormat="1" ht="18" customHeight="1">
      <c r="A73" s="34">
        <f t="shared" si="2"/>
        <v>25</v>
      </c>
      <c r="B73" s="223" t="str">
        <f>+'Ekamut-caxs'!B70</f>
        <v>Կրակմարիչների լիցքավորում</v>
      </c>
      <c r="C73" s="132">
        <f>+'Ekamut-caxs'!D70</f>
        <v>35</v>
      </c>
      <c r="D73" s="219"/>
      <c r="E73" s="53"/>
      <c r="F73" s="28"/>
      <c r="G73" s="28"/>
    </row>
    <row r="74" spans="1:7" s="40" customFormat="1" ht="18" hidden="1" customHeight="1">
      <c r="A74" s="34">
        <f t="shared" si="2"/>
        <v>26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3" customFormat="1" ht="15.75" hidden="1" customHeight="1">
      <c r="A75" s="351">
        <f>+A74+0.1</f>
        <v>26.1</v>
      </c>
      <c r="B75" s="352" t="s">
        <v>35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26.200000000000003</v>
      </c>
      <c r="B76" s="352" t="s">
        <v>47</v>
      </c>
      <c r="C76" s="353"/>
      <c r="D76" s="360"/>
      <c r="E76" s="361"/>
      <c r="F76" s="362"/>
      <c r="G76" s="362"/>
    </row>
    <row r="77" spans="1:7" s="363" customFormat="1" ht="15.75" hidden="1" customHeight="1">
      <c r="A77" s="351">
        <f>+A76+0.1</f>
        <v>26.300000000000004</v>
      </c>
      <c r="B77" s="352" t="s">
        <v>80</v>
      </c>
      <c r="C77" s="354">
        <f>+'Ekamut-caxs'!D73</f>
        <v>0</v>
      </c>
      <c r="D77" s="360"/>
      <c r="E77" s="361"/>
      <c r="F77" s="362"/>
      <c r="G77" s="362"/>
    </row>
    <row r="78" spans="1:7" s="40" customFormat="1" ht="18" customHeight="1">
      <c r="A78" s="34">
        <f>+A73+1</f>
        <v>26</v>
      </c>
      <c r="B78" s="223" t="s">
        <v>36</v>
      </c>
      <c r="C78" s="132">
        <f>+'Deb. ev kreditor'!D58-'Deb. ev kreditor'!D54</f>
        <v>2179.8999999999996</v>
      </c>
      <c r="D78" s="219"/>
      <c r="E78" s="53">
        <f>+C78-'Deb. ev kreditor'!F58</f>
        <v>0</v>
      </c>
      <c r="F78" s="28"/>
      <c r="G78" s="28"/>
    </row>
    <row r="79" spans="1:7" s="40" customFormat="1" ht="18" hidden="1" customHeight="1">
      <c r="A79" s="34">
        <f>+A78+1</f>
        <v>27</v>
      </c>
      <c r="B79" s="223" t="s">
        <v>81</v>
      </c>
      <c r="C79" s="131">
        <v>0</v>
      </c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2" t="s">
        <v>57</v>
      </c>
      <c r="C80" s="133">
        <f>C81+C88</f>
        <v>1440</v>
      </c>
      <c r="D80" s="384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1440</v>
      </c>
      <c r="D81" s="219"/>
      <c r="E81" s="53"/>
      <c r="F81" s="28"/>
      <c r="G81" s="28"/>
    </row>
    <row r="82" spans="1:7" s="363" customFormat="1" ht="15.75" customHeight="1">
      <c r="A82" s="351">
        <f t="shared" ref="A82:A87" si="3">+A81+0.1</f>
        <v>1.1000000000000001</v>
      </c>
      <c r="B82" s="352" t="s">
        <v>82</v>
      </c>
      <c r="C82" s="353">
        <v>130</v>
      </c>
      <c r="D82" s="360"/>
      <c r="E82" s="361"/>
      <c r="F82" s="362"/>
      <c r="G82" s="362"/>
    </row>
    <row r="83" spans="1:7" s="363" customFormat="1" ht="15.75" customHeight="1">
      <c r="A83" s="351">
        <f t="shared" si="3"/>
        <v>1.2000000000000002</v>
      </c>
      <c r="B83" s="352" t="s">
        <v>83</v>
      </c>
      <c r="C83" s="353">
        <v>235</v>
      </c>
      <c r="D83" s="360"/>
      <c r="E83" s="361"/>
      <c r="F83" s="362"/>
      <c r="G83" s="362"/>
    </row>
    <row r="84" spans="1:7" s="363" customFormat="1" ht="15.75" customHeight="1">
      <c r="A84" s="351">
        <f t="shared" si="3"/>
        <v>1.3000000000000003</v>
      </c>
      <c r="B84" s="352" t="s">
        <v>84</v>
      </c>
      <c r="C84" s="353">
        <v>1075</v>
      </c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1.4000000000000004</v>
      </c>
      <c r="B85" s="352" t="s">
        <v>62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1.5000000000000004</v>
      </c>
      <c r="B86" s="352" t="s">
        <v>63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1.6000000000000005</v>
      </c>
      <c r="B87" s="352"/>
      <c r="C87" s="353"/>
      <c r="D87" s="360"/>
      <c r="E87" s="361" t="s">
        <v>271</v>
      </c>
      <c r="F87" s="362"/>
      <c r="G87" s="362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3" customFormat="1" ht="15.75" hidden="1" customHeight="1">
      <c r="A89" s="351">
        <f>+A88+0.1</f>
        <v>2.1</v>
      </c>
      <c r="B89" s="352" t="s">
        <v>59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2.2000000000000002</v>
      </c>
      <c r="B90" s="352" t="s">
        <v>58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2.3000000000000003</v>
      </c>
      <c r="B91" s="352" t="s">
        <v>48</v>
      </c>
      <c r="C91" s="353"/>
      <c r="D91" s="360"/>
      <c r="E91" s="361"/>
      <c r="F91" s="362"/>
      <c r="G91" s="362"/>
    </row>
    <row r="92" spans="1:7" s="41" customFormat="1" ht="34.5">
      <c r="A92" s="27" t="s">
        <v>55</v>
      </c>
      <c r="B92" s="382" t="s">
        <v>139</v>
      </c>
      <c r="C92" s="133">
        <f>SUM(C93:C94)</f>
        <v>5834.2</v>
      </c>
      <c r="D92" s="384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5834.2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1" t="s">
        <v>37</v>
      </c>
      <c r="B95" s="382" t="s">
        <v>38</v>
      </c>
      <c r="C95" s="133">
        <f>C19+C20-C35</f>
        <v>3000.2400000000198</v>
      </c>
      <c r="D95" s="384" t="s">
        <v>342</v>
      </c>
      <c r="E95" s="459" t="s">
        <v>184</v>
      </c>
      <c r="F95" s="459"/>
      <c r="G95" s="140"/>
    </row>
    <row r="96" spans="1:7" s="41" customFormat="1" ht="30" customHeight="1">
      <c r="A96" s="385"/>
      <c r="B96" s="386"/>
      <c r="E96" s="391"/>
      <c r="F96" s="50"/>
      <c r="G96" s="50"/>
    </row>
    <row r="97" spans="1:7" s="5" customFormat="1" ht="17.25" hidden="1">
      <c r="B97" s="387" t="s">
        <v>2</v>
      </c>
      <c r="C97" s="217" t="str">
        <f>+'Ekamut-caxs'!D77</f>
        <v>Գ․Դաշյան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8"/>
      <c r="E98" s="364"/>
      <c r="F98" s="43"/>
      <c r="G98" s="43"/>
    </row>
    <row r="99" spans="1:7" s="2" customFormat="1" ht="17.25" hidden="1">
      <c r="B99" s="389" t="s">
        <v>6</v>
      </c>
      <c r="C99" s="217" t="str">
        <f>+'Ekamut-caxs'!D79</f>
        <v>Ն․Մկրտչյան</v>
      </c>
      <c r="D99" s="217"/>
      <c r="E99" s="41"/>
      <c r="F99" s="43"/>
      <c r="G99" s="43"/>
    </row>
    <row r="100" spans="1:7" s="2" customFormat="1" ht="12" hidden="1" customHeight="1">
      <c r="B100" s="376"/>
      <c r="C100" s="214"/>
      <c r="D100" s="388"/>
      <c r="E100" s="364"/>
      <c r="F100" s="43"/>
      <c r="G100" s="43"/>
    </row>
    <row r="101" spans="1:7" s="2" customFormat="1" hidden="1">
      <c r="B101" s="376"/>
      <c r="C101" s="42"/>
      <c r="D101" s="42"/>
      <c r="E101" s="42"/>
      <c r="F101" s="43"/>
      <c r="G101" s="43"/>
    </row>
    <row r="102" spans="1:7" s="230" customFormat="1" ht="17.25">
      <c r="B102" s="390" t="s">
        <v>200</v>
      </c>
      <c r="D102" s="231" t="s">
        <v>215</v>
      </c>
    </row>
    <row r="103" spans="1:7" ht="10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9" zoomScaleSheetLayoutView="100" workbookViewId="0">
      <selection activeCell="G13" sqref="G1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հ․19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290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95193.9</v>
      </c>
      <c r="D6" s="142">
        <f>SUM(D7:D8,D11,D14:D17,D20:D21)</f>
        <v>83202.8</v>
      </c>
      <c r="E6" s="142">
        <f t="shared" ref="E6:E63" si="0">D6-C6</f>
        <v>-11991.099999999991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84398.9</v>
      </c>
      <c r="D7" s="135">
        <f>+'Ekamut-caxs'!D17</f>
        <v>75704.800000000003</v>
      </c>
      <c r="E7" s="135">
        <f t="shared" si="0"/>
        <v>-8694.0999999999913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3386.1</v>
      </c>
      <c r="D11" s="135">
        <f>SUM(D12:D13)</f>
        <v>0</v>
      </c>
      <c r="E11" s="135">
        <f t="shared" si="0"/>
        <v>-3386.1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2206.5</v>
      </c>
      <c r="D12" s="125"/>
      <c r="E12" s="135">
        <f t="shared" si="0"/>
        <v>-2206.5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1179.5999999999999</v>
      </c>
      <c r="D13" s="125"/>
      <c r="E13" s="135">
        <f t="shared" si="0"/>
        <v>-1179.5999999999999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2500</v>
      </c>
      <c r="D14" s="135">
        <f>+'Ekamut-caxs'!D24</f>
        <v>2500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4850</v>
      </c>
      <c r="D17" s="137">
        <f>SUM(D18:D19)</f>
        <v>4850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4850</v>
      </c>
      <c r="D18" s="126">
        <f>+'Ekamut-caxs'!D28</f>
        <v>4850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100</v>
      </c>
      <c r="E20" s="134">
        <f t="shared" si="0"/>
        <v>100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10.9</v>
      </c>
      <c r="D21" s="134">
        <f>+'Ekamut-caxs'!D31</f>
        <v>0</v>
      </c>
      <c r="E21" s="134">
        <f>D21-C21</f>
        <v>-10.9</v>
      </c>
      <c r="F21" s="134"/>
      <c r="G21" s="31" t="s">
        <v>307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95193.900000000023</v>
      </c>
      <c r="D22" s="143">
        <f>SUM(D23,D26:D32,D36:D59,D61:D62)</f>
        <v>86688.7</v>
      </c>
      <c r="E22" s="142">
        <f t="shared" si="0"/>
        <v>-8505.2000000000262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63007.199999999997</v>
      </c>
      <c r="D23" s="137">
        <f>+'Ekamut-caxs'!D35</f>
        <v>63475</v>
      </c>
      <c r="E23" s="135">
        <f t="shared" si="0"/>
        <v>467.80000000000291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1380</v>
      </c>
      <c r="D24" s="138">
        <f>+'Ekamut-caxs'!D36</f>
        <v>1500</v>
      </c>
      <c r="E24" s="126">
        <f>D24-C24</f>
        <v>120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4067.3</v>
      </c>
      <c r="E25" s="127">
        <f>D25-C25</f>
        <v>4067.3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16821.400000000001</v>
      </c>
      <c r="D26" s="137">
        <f>+'Ekamut-caxs'!D38</f>
        <v>9248.9000000000015</v>
      </c>
      <c r="E26" s="135">
        <f t="shared" si="0"/>
        <v>-7572.5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2908.3</v>
      </c>
      <c r="D27" s="137">
        <f>+'Ekamut-caxs'!D39</f>
        <v>1274</v>
      </c>
      <c r="E27" s="135">
        <f t="shared" si="0"/>
        <v>-1634.3000000000002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2248.1</v>
      </c>
      <c r="D28" s="137">
        <f>+'Ekamut-caxs'!D40</f>
        <v>2209.6</v>
      </c>
      <c r="E28" s="135">
        <f t="shared" si="0"/>
        <v>-38.5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401.8</v>
      </c>
      <c r="D29" s="137">
        <f>+'Ekamut-caxs'!D41</f>
        <v>341.2</v>
      </c>
      <c r="E29" s="135">
        <f t="shared" si="0"/>
        <v>-60.600000000000023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101.3</v>
      </c>
      <c r="D30" s="137">
        <f>+'Ekamut-caxs'!D42</f>
        <v>150</v>
      </c>
      <c r="E30" s="135">
        <f t="shared" si="0"/>
        <v>48.7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12</v>
      </c>
      <c r="D31" s="137">
        <f>+'Ekamut-caxs'!D43</f>
        <v>12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283.60000000000002</v>
      </c>
      <c r="D32" s="137">
        <f>SUM(D33:D35)</f>
        <v>303.60000000000002</v>
      </c>
      <c r="E32" s="135">
        <f t="shared" si="0"/>
        <v>20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50</v>
      </c>
      <c r="D34" s="138">
        <f>+'Ekamut-caxs'!D46</f>
        <v>70</v>
      </c>
      <c r="E34" s="126">
        <f t="shared" si="0"/>
        <v>20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176</v>
      </c>
      <c r="D35" s="138">
        <f>+'Ekamut-caxs'!D47</f>
        <v>176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700</v>
      </c>
      <c r="D39" s="137">
        <f>+'Ekamut-caxs'!D51</f>
        <v>900</v>
      </c>
      <c r="E39" s="135">
        <f t="shared" si="0"/>
        <v>200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500</v>
      </c>
      <c r="D40" s="137">
        <f>+'Ekamut-caxs'!D52</f>
        <v>700</v>
      </c>
      <c r="E40" s="135">
        <f t="shared" si="0"/>
        <v>200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100</v>
      </c>
      <c r="D41" s="137">
        <f>+'Ekamut-caxs'!D53</f>
        <v>80</v>
      </c>
      <c r="E41" s="135">
        <f>D41-C41</f>
        <v>-20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150</v>
      </c>
      <c r="D42" s="137">
        <f>+'Ekamut-caxs'!D54</f>
        <v>150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900</v>
      </c>
      <c r="D43" s="137">
        <f>+'Ekamut-caxs'!D55</f>
        <v>900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125</v>
      </c>
      <c r="D44" s="137">
        <f>+'Ekamut-caxs'!D56</f>
        <v>125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48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Միջոցառման կազմակերպման գծով</v>
      </c>
      <c r="C54" s="134">
        <v>100</v>
      </c>
      <c r="D54" s="137">
        <f>+'Ekamut-caxs'!D66</f>
        <v>200</v>
      </c>
      <c r="E54" s="135">
        <f t="shared" si="5"/>
        <v>100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28</v>
      </c>
      <c r="B55" s="174" t="s">
        <v>333</v>
      </c>
      <c r="C55" s="134">
        <v>64.8</v>
      </c>
      <c r="D55" s="137"/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f t="shared" si="4"/>
        <v>29</v>
      </c>
      <c r="B56" s="174" t="s">
        <v>334</v>
      </c>
      <c r="C56" s="134">
        <v>180</v>
      </c>
      <c r="D56" s="137"/>
      <c r="E56" s="135"/>
      <c r="F56" s="134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1" customFormat="1" ht="17.25">
      <c r="A57" s="34">
        <f t="shared" si="4"/>
        <v>30</v>
      </c>
      <c r="B57" s="174" t="str">
        <f>+'Ekamut-caxs'!B69</f>
        <v>Ծառերի էտման գծով</v>
      </c>
      <c r="C57" s="134">
        <v>300</v>
      </c>
      <c r="D57" s="136">
        <f>+'Ekamut-caxs'!D69</f>
        <v>300</v>
      </c>
      <c r="E57" s="134">
        <f t="shared" si="5"/>
        <v>0</v>
      </c>
      <c r="F57" s="134"/>
      <c r="G57" s="31" t="s">
        <v>323</v>
      </c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0</v>
      </c>
      <c r="D58" s="136">
        <f>+'Ekamut-caxs'!D70</f>
        <v>35</v>
      </c>
      <c r="E58" s="134">
        <f>D58-C58</f>
        <v>35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f>+C60</f>
        <v>4850</v>
      </c>
      <c r="D59" s="137">
        <f>+'Ekamut-caxs'!D71</f>
        <v>4850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450">
        <f>+A59+0.1</f>
        <v>32.1</v>
      </c>
      <c r="B60" s="400" t="str">
        <f>+'Ekamut-caxs'!B72</f>
        <v>պայմանով (անհատույց) ստացված</v>
      </c>
      <c r="C60" s="127">
        <v>4850</v>
      </c>
      <c r="D60" s="138">
        <f>+'Ekamut-caxs'!D72</f>
        <v>4850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3">
        <f>C6-C22</f>
        <v>0</v>
      </c>
      <c r="D63" s="142">
        <f>D6-D22</f>
        <v>-3485.8999999999942</v>
      </c>
      <c r="E63" s="142">
        <f t="shared" si="0"/>
        <v>-3485.8999999999942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2" t="str">
        <f>+'Ekamut-caxs'!D77</f>
        <v>Գ․Դաշյան</v>
      </c>
      <c r="E65" s="462"/>
      <c r="F65" s="63"/>
    </row>
    <row r="66" spans="1:6" s="10" customFormat="1" ht="9.75" customHeight="1">
      <c r="A66" s="58"/>
      <c r="B66" s="420"/>
      <c r="C66" s="87"/>
      <c r="D66" s="461" t="s">
        <v>5</v>
      </c>
      <c r="E66" s="461"/>
      <c r="F66" s="403"/>
    </row>
    <row r="67" spans="1:6" s="10" customFormat="1" ht="24.75" customHeight="1">
      <c r="A67" s="58"/>
      <c r="B67" s="419" t="s">
        <v>6</v>
      </c>
      <c r="C67" s="64"/>
      <c r="D67" s="462" t="str">
        <f>+'Ekamut-caxs'!D79</f>
        <v>Ն․Մկրտչյան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3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ignoredErrors>
    <ignoredError sqref="C6 D20:E26 C32 D57:E57 C63:E68 C8 C10:C11 C15:C17 C22 C19:C20 D58:E5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G13" sqref="G1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9" width="12.7109375" style="58" bestFit="1" customWidth="1"/>
    <col min="10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հ․19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291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11014.3</v>
      </c>
      <c r="D6" s="128">
        <f>+C6</f>
        <v>11014.3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91773</v>
      </c>
      <c r="D7" s="133">
        <f>SUM(D8:D9,D12,D16:D21)</f>
        <v>83443.540000000008</v>
      </c>
      <c r="E7" s="448">
        <f>D7-C7</f>
        <v>-8329.4599999999919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84398.9</v>
      </c>
      <c r="D8" s="132">
        <f>+'Dramakan hosqer'!C21</f>
        <v>75704.800000000003</v>
      </c>
      <c r="E8" s="449">
        <f>D8-C8</f>
        <v>-8694.0999999999913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18.64</v>
      </c>
      <c r="E9" s="132">
        <f t="shared" ref="E9:E16" si="1">D9-C9</f>
        <v>-29.36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18.64</v>
      </c>
      <c r="E10" s="355">
        <f t="shared" si="1"/>
        <v>-29.36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4826.1000000000004</v>
      </c>
      <c r="D12" s="132">
        <f>SUM(D13:D15)</f>
        <v>5120.1000000000004</v>
      </c>
      <c r="E12" s="132">
        <f t="shared" si="1"/>
        <v>294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2206.5</v>
      </c>
      <c r="D13" s="354">
        <f>+'Dramakan hosqer'!C26</f>
        <v>2931.5</v>
      </c>
      <c r="E13" s="355">
        <f t="shared" si="1"/>
        <v>725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1179.5999999999999</v>
      </c>
      <c r="D14" s="354">
        <f>+'Dramakan hosqer'!C27</f>
        <v>748.6</v>
      </c>
      <c r="E14" s="355">
        <f t="shared" si="1"/>
        <v>-430.99999999999989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1440</v>
      </c>
      <c r="D15" s="354">
        <f>+'Dramakan hosqer'!C28</f>
        <v>1440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2500</v>
      </c>
      <c r="D16" s="132">
        <f>+'Dramakan hosqer'!C29</f>
        <v>2500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30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100</v>
      </c>
      <c r="E20" s="132">
        <f>D20-C20</f>
        <v>100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">
        <v>330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94453.000000000015</v>
      </c>
      <c r="D22" s="128">
        <f t="shared" ref="D22:E22" si="3">+D23+D66+D78</f>
        <v>91157.599999999991</v>
      </c>
      <c r="E22" s="452">
        <f t="shared" si="3"/>
        <v>-3295.3999999999951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+C24+C27+C28+C29+C30+C31+C32+C33+C38+C39+C40+C41+C42+C43+C44+C45+C46+C47+C48+C49+C50+C51+C52+C53+C54+C55+C56+C57+C58+C59+C60+C64+C65</f>
        <v>92513.000000000015</v>
      </c>
      <c r="D23" s="128">
        <f t="shared" ref="D23:E23" si="4">+D24+D27+D28+D29+D30+D31+D32+D33+D38+D39+D40+D41+D42+D43+D44+D45+D46+D47+D48+D49+D50+D51+D52+D53+D54+D55+D56+D57+D58+D59+D60+D64+D65</f>
        <v>83883.399999999994</v>
      </c>
      <c r="E23" s="452">
        <f t="shared" si="4"/>
        <v>-8629.5999999999949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63007.199999999997</v>
      </c>
      <c r="D24" s="132">
        <f>+'Dramakan hosqer'!C37</f>
        <v>63475</v>
      </c>
      <c r="E24" s="132">
        <f t="shared" si="0"/>
        <v>467.80000000000291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1380</v>
      </c>
      <c r="D25" s="354">
        <f>+'Dramakan hosqer'!C38</f>
        <v>1500</v>
      </c>
      <c r="E25" s="355">
        <f t="shared" si="0"/>
        <v>120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4067.3</v>
      </c>
      <c r="E26" s="355">
        <f t="shared" si="0"/>
        <v>4067.3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16821.400000000001</v>
      </c>
      <c r="D27" s="132">
        <f>+'Dramakan hosqer'!C40</f>
        <v>9248.9000000000015</v>
      </c>
      <c r="E27" s="132">
        <f t="shared" si="0"/>
        <v>-7572.5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2908.3</v>
      </c>
      <c r="D28" s="132">
        <f>+'Dramakan hosqer'!C41</f>
        <v>1274</v>
      </c>
      <c r="E28" s="132">
        <f t="shared" si="0"/>
        <v>-1634.3000000000002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5">+A28+1</f>
        <v>4</v>
      </c>
      <c r="B29" s="223" t="str">
        <f>+'Dramakan hosqer'!B42</f>
        <v>Էլեկտրաէներգիայի գծով</v>
      </c>
      <c r="C29" s="131">
        <v>2248.1</v>
      </c>
      <c r="D29" s="132">
        <f>+'Dramakan hosqer'!C42</f>
        <v>2209.6</v>
      </c>
      <c r="E29" s="132">
        <f t="shared" si="0"/>
        <v>-38.5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5"/>
        <v>5</v>
      </c>
      <c r="B30" s="223" t="str">
        <f>+'Dramakan hosqer'!B43</f>
        <v>Ջրմուղ-կոյուղու գծով</v>
      </c>
      <c r="C30" s="131">
        <v>391</v>
      </c>
      <c r="D30" s="132">
        <f>+'Dramakan hosqer'!C43</f>
        <v>341.2</v>
      </c>
      <c r="E30" s="132">
        <f t="shared" si="0"/>
        <v>-49.800000000000011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5"/>
        <v>6</v>
      </c>
      <c r="B31" s="223" t="str">
        <f>+'Dramakan hosqer'!B44</f>
        <v>Աղբահանության գծով</v>
      </c>
      <c r="C31" s="131">
        <v>101.3</v>
      </c>
      <c r="D31" s="132">
        <f>+'Dramakan hosqer'!C44</f>
        <v>150</v>
      </c>
      <c r="E31" s="132">
        <f t="shared" si="0"/>
        <v>48.7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5"/>
        <v>7</v>
      </c>
      <c r="B32" s="223" t="str">
        <f>+'Dramakan hosqer'!B45</f>
        <v>Ախտաբանության գծով</v>
      </c>
      <c r="C32" s="131">
        <v>12</v>
      </c>
      <c r="D32" s="132">
        <f>+'Dramakan hosqer'!C45</f>
        <v>12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5"/>
        <v>8</v>
      </c>
      <c r="B33" s="223" t="str">
        <f>+'Dramakan hosqer'!B46</f>
        <v>Կապի գծով, այդ թվում`</v>
      </c>
      <c r="C33" s="131">
        <f>SUM(C34:C36)</f>
        <v>283.60000000000002</v>
      </c>
      <c r="D33" s="132">
        <f>SUM(D34:D36)</f>
        <v>303.60000000000002</v>
      </c>
      <c r="E33" s="132">
        <f t="shared" si="0"/>
        <v>20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6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6"/>
        <v>8.1999999999999993</v>
      </c>
      <c r="B35" s="352" t="str">
        <f>+'Dramakan hosqer'!B48</f>
        <v>րոպեավճար</v>
      </c>
      <c r="C35" s="353">
        <v>50</v>
      </c>
      <c r="D35" s="354">
        <f>+'Dramakan hosqer'!C48</f>
        <v>70</v>
      </c>
      <c r="E35" s="355">
        <f t="shared" si="0"/>
        <v>20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6"/>
        <v>8.2999999999999989</v>
      </c>
      <c r="B36" s="352" t="str">
        <f>+'Dramakan hosqer'!B49</f>
        <v>ինտերնետ կապ</v>
      </c>
      <c r="C36" s="353">
        <v>176</v>
      </c>
      <c r="D36" s="354">
        <f>+'Dramakan hosqer'!C49</f>
        <v>176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7">+A38+1</f>
        <v>11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7"/>
        <v>12</v>
      </c>
      <c r="B40" s="223" t="str">
        <f>+'Dramakan hosqer'!B53</f>
        <v>Փոքրարժեք կամ արագամաշ առարկաների գծով</v>
      </c>
      <c r="C40" s="131">
        <v>700</v>
      </c>
      <c r="D40" s="132">
        <f>+'Dramakan hosqer'!C53</f>
        <v>900</v>
      </c>
      <c r="E40" s="132">
        <f t="shared" si="0"/>
        <v>200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7"/>
        <v>13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700</v>
      </c>
      <c r="E41" s="132">
        <f t="shared" si="0"/>
        <v>200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7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80</v>
      </c>
      <c r="E42" s="132">
        <f t="shared" si="0"/>
        <v>-20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7"/>
        <v>15</v>
      </c>
      <c r="B43" s="223" t="str">
        <f>+'Dramakan hosqer'!B56</f>
        <v>Բուժ.ծառայության գծով</v>
      </c>
      <c r="C43" s="131">
        <v>150</v>
      </c>
      <c r="D43" s="132">
        <f>+'Dramakan hosqer'!C56</f>
        <v>150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7"/>
        <v>16</v>
      </c>
      <c r="B44" s="223" t="str">
        <f>+'Dramakan hosqer'!B57</f>
        <v>Ընթացիկ վերանորոգման գծով</v>
      </c>
      <c r="C44" s="131">
        <v>900</v>
      </c>
      <c r="D44" s="132">
        <f>+'Dramakan hosqer'!C57</f>
        <v>900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7"/>
        <v>17</v>
      </c>
      <c r="B45" s="223" t="str">
        <f>+'Dramakan hosqer'!B58</f>
        <v>Ջեռուցման համակարգի սպասարկման գծով</v>
      </c>
      <c r="C45" s="131">
        <v>125</v>
      </c>
      <c r="D45" s="132">
        <f>+'Dramakan hosqer'!C58</f>
        <v>125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7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7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7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7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7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7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7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7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48</v>
      </c>
      <c r="E54" s="132">
        <f t="shared" ref="E54:E59" si="8">D54-C54</f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7"/>
        <v>27</v>
      </c>
      <c r="B55" s="223" t="str">
        <f>+'Dramakan hosqer'!B68</f>
        <v>Միջոցառման կազմակերպման գծով</v>
      </c>
      <c r="C55" s="131">
        <v>100</v>
      </c>
      <c r="D55" s="132">
        <f>+'Dramakan hosqer'!C68</f>
        <v>200</v>
      </c>
      <c r="E55" s="132">
        <f t="shared" si="8"/>
        <v>100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7"/>
        <v>28</v>
      </c>
      <c r="B56" s="223" t="str">
        <f>+'Dramakan hosqer'!B69</f>
        <v>Ազդանշանային համակարգերի սպասարկում</v>
      </c>
      <c r="C56" s="131">
        <v>64.8</v>
      </c>
      <c r="D56" s="132">
        <f>+'Dramakan hosqer'!C69</f>
        <v>64.8</v>
      </c>
      <c r="E56" s="132">
        <f t="shared" si="8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7"/>
        <v>29</v>
      </c>
      <c r="B57" s="223" t="str">
        <f>+'Dramakan hosqer'!B70</f>
        <v>Դուրսգրվող գույքի վերագնահատման գծով</v>
      </c>
      <c r="C57" s="131">
        <v>180</v>
      </c>
      <c r="D57" s="132">
        <f>+'Dramakan hosqer'!C70</f>
        <v>100</v>
      </c>
      <c r="E57" s="132">
        <f t="shared" si="8"/>
        <v>-80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7"/>
        <v>30</v>
      </c>
      <c r="B58" s="223" t="str">
        <f>+'Dramakan hosqer'!B72</f>
        <v>Ծառերի էտման գծով</v>
      </c>
      <c r="C58" s="131">
        <v>300</v>
      </c>
      <c r="D58" s="132">
        <f>+'Dramakan hosqer'!C71</f>
        <v>0</v>
      </c>
      <c r="E58" s="132">
        <f t="shared" si="8"/>
        <v>-300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7"/>
        <v>31</v>
      </c>
      <c r="B59" s="223" t="str">
        <f>+'Dramakan hosqer'!B73</f>
        <v>Կրակմարիչների լիցքավորում</v>
      </c>
      <c r="C59" s="131"/>
      <c r="D59" s="132">
        <f>+'Dramakan hosqer'!C73</f>
        <v>35</v>
      </c>
      <c r="E59" s="132">
        <f t="shared" si="8"/>
        <v>35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28.5" hidden="1" customHeight="1">
      <c r="A60" s="34">
        <f t="shared" si="7"/>
        <v>32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32.1</v>
      </c>
      <c r="B61" s="352" t="str">
        <f>+'Dramakan hosqer'!B75</f>
        <v>շահութահարկի գծով</v>
      </c>
      <c r="C61" s="353"/>
      <c r="D61" s="354">
        <f>+'Dramakan hosqer'!C75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9">+A61+0.1</f>
        <v>32.200000000000003</v>
      </c>
      <c r="B62" s="352" t="str">
        <f>+'Dramakan hosqer'!B76</f>
        <v>ԱԱՀ-ի գծով</v>
      </c>
      <c r="C62" s="353"/>
      <c r="D62" s="354">
        <f>+'Dramakan hosqer'!C76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si="9"/>
        <v>32.300000000000004</v>
      </c>
      <c r="B63" s="352" t="str">
        <f>+'Dramakan hosqer'!B77</f>
        <v xml:space="preserve">չփոխհատուցվող հարկերի գծով </v>
      </c>
      <c r="C63" s="353"/>
      <c r="D63" s="354">
        <f>+'Dramakan hosqer'!C77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3" t="str">
        <f>+'Dramakan hosqer'!B78</f>
        <v>Կրեդիտորական պարտքի մարման գծով</v>
      </c>
      <c r="C64" s="131">
        <v>2179.9</v>
      </c>
      <c r="D64" s="132">
        <f>+'Dramakan hosqer'!C78</f>
        <v>2179.8999999999996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1440</v>
      </c>
      <c r="D66" s="133">
        <f>+D67+D74</f>
        <v>1440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1440</v>
      </c>
      <c r="D67" s="132">
        <f>SUM(D68:D73)</f>
        <v>1440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hosqer'!B82</f>
        <v>գրասենյակային և տնտեսական գույք</v>
      </c>
      <c r="C68" s="353"/>
      <c r="D68" s="354">
        <f>+'Dramakan hosqer'!C82</f>
        <v>130</v>
      </c>
      <c r="E68" s="355">
        <f t="shared" ref="E68:E78" si="10">D68-C68</f>
        <v>130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hosqer'!B83</f>
        <v>համակարգչային սարքավորումներ / տեխնիկա</v>
      </c>
      <c r="C69" s="353">
        <v>350</v>
      </c>
      <c r="D69" s="354">
        <f>+'Dramakan hosqer'!C83</f>
        <v>235</v>
      </c>
      <c r="E69" s="355">
        <f>D69-C69</f>
        <v>-115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11">+A69+0.1</f>
        <v>1.3000000000000003</v>
      </c>
      <c r="B70" s="352" t="str">
        <f>+'Dramakan hosqer'!B84</f>
        <v>մեքենաներ և սարքավորումներ</v>
      </c>
      <c r="C70" s="353">
        <v>1090</v>
      </c>
      <c r="D70" s="354">
        <f>+'Dramakan hosqer'!C84</f>
        <v>1075</v>
      </c>
      <c r="E70" s="355">
        <f t="shared" si="10"/>
        <v>-15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11"/>
        <v>1.4000000000000004</v>
      </c>
      <c r="B71" s="352" t="str">
        <f>+'Dramakan hosqer'!B85</f>
        <v>սպորտային գույք</v>
      </c>
      <c r="C71" s="353"/>
      <c r="D71" s="354">
        <f>+'Dramakan hosqer'!C85</f>
        <v>0</v>
      </c>
      <c r="E71" s="355">
        <f t="shared" si="10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11"/>
        <v>1.5000000000000004</v>
      </c>
      <c r="B72" s="352" t="str">
        <f>+'Dramakan hosqer'!B86</f>
        <v>գրականություն</v>
      </c>
      <c r="C72" s="353"/>
      <c r="D72" s="354">
        <f>+'Dramakan hosqer'!C86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11"/>
        <v>1.6000000000000005</v>
      </c>
      <c r="B73" s="352">
        <f>+'Dramakan hosqer'!B87</f>
        <v>0</v>
      </c>
      <c r="C73" s="353"/>
      <c r="D73" s="354">
        <f>+'Dramakan hosqer'!C87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>
      <c r="A74" s="38">
        <v>2</v>
      </c>
      <c r="B74" s="427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customHeight="1">
      <c r="A75" s="351">
        <f>+A74+0.1</f>
        <v>2.1</v>
      </c>
      <c r="B75" s="352" t="str">
        <f>+'Dramakan hosqer'!B89</f>
        <v>ամրացված գույքի (շենք)</v>
      </c>
      <c r="C75" s="353"/>
      <c r="D75" s="354">
        <f>+'Dramakan hosqer'!C89</f>
        <v>0</v>
      </c>
      <c r="E75" s="355">
        <f t="shared" si="10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>+A75+0.1</f>
        <v>2.2000000000000002</v>
      </c>
      <c r="B76" s="352" t="str">
        <f>+'Dramakan hosqer'!B90</f>
        <v>հիմնական միջոցի</v>
      </c>
      <c r="C76" s="353"/>
      <c r="D76" s="354">
        <f>+'Dramakan hosqer'!C90</f>
        <v>0</v>
      </c>
      <c r="E76" s="355">
        <f t="shared" si="10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2.3000000000000003</v>
      </c>
      <c r="B77" s="352" t="str">
        <f>+'Dramakan hosqer'!B91</f>
        <v>նախագծանախահաշվային փաստաթղթերի գծով</v>
      </c>
      <c r="C77" s="353"/>
      <c r="D77" s="354">
        <f>+'Dramakan hosqer'!C91</f>
        <v>0</v>
      </c>
      <c r="E77" s="355">
        <f t="shared" si="10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2" t="s">
        <v>139</v>
      </c>
      <c r="C78" s="128">
        <f>SUM(C79:C80)</f>
        <v>500</v>
      </c>
      <c r="D78" s="133">
        <f>SUM(D79:D80)</f>
        <v>5834.2</v>
      </c>
      <c r="E78" s="133">
        <f t="shared" si="10"/>
        <v>5334.2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>
        <v>500</v>
      </c>
      <c r="D79" s="132">
        <f>+'Dramakan hosqer'!C93</f>
        <v>5834.2</v>
      </c>
      <c r="E79" s="131">
        <f>D79-C79</f>
        <v>5334.2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8334.2999999999884</v>
      </c>
      <c r="D81" s="128">
        <f t="shared" ref="D81:E81" si="12">D6+D7-D22</f>
        <v>3300.2400000000198</v>
      </c>
      <c r="E81" s="128">
        <f t="shared" si="12"/>
        <v>-5034.0599999999968</v>
      </c>
      <c r="F81" s="128"/>
      <c r="G81" s="72"/>
      <c r="H81" s="63"/>
      <c r="I81" s="451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5" t="str">
        <f>+'Ekamut-caxs'!D77</f>
        <v>Գ․Դաշյան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4" t="s">
        <v>90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2" t="str">
        <f>+'Ekamut-caxs'!D79</f>
        <v>Ն․Մկրտչյան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ignoredErrors>
    <ignoredError sqref="D6 C9 C11 C26 C60:C81 B53:B80" unlockedFormula="1"/>
    <ignoredError sqref="C33" formulaRange="1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" workbookViewId="0">
      <selection activeCell="G13" sqref="G1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հ․19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142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292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147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SUM(D9:D28)</f>
        <v>290.39999999999998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149.6</v>
      </c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1.2</v>
      </c>
      <c r="B12" s="101" t="s">
        <v>155</v>
      </c>
      <c r="C12" s="102" t="s">
        <v>156</v>
      </c>
      <c r="D12" s="21">
        <v>51.8</v>
      </c>
      <c r="E12" s="21"/>
    </row>
    <row r="13" spans="1:22">
      <c r="A13" s="99">
        <v>1.3</v>
      </c>
      <c r="B13" s="100" t="s">
        <v>189</v>
      </c>
      <c r="C13" s="99" t="s">
        <v>158</v>
      </c>
      <c r="D13" s="21">
        <v>16</v>
      </c>
      <c r="E13" s="21"/>
    </row>
    <row r="14" spans="1:22" ht="27">
      <c r="A14" s="99">
        <v>1.4</v>
      </c>
      <c r="B14" s="101"/>
      <c r="C14" s="99" t="s">
        <v>180</v>
      </c>
      <c r="D14" s="21">
        <v>22.5</v>
      </c>
      <c r="E14" s="21"/>
    </row>
    <row r="15" spans="1:22">
      <c r="A15" s="99">
        <v>1.5</v>
      </c>
      <c r="B15" s="101"/>
      <c r="C15" s="103" t="s">
        <v>179</v>
      </c>
      <c r="D15" s="21">
        <v>0.1</v>
      </c>
      <c r="E15" s="21"/>
    </row>
    <row r="16" spans="1:22">
      <c r="A16" s="99">
        <v>1.6</v>
      </c>
      <c r="B16" s="101"/>
      <c r="C16" s="103" t="s">
        <v>335</v>
      </c>
      <c r="D16" s="21">
        <v>50.4</v>
      </c>
      <c r="E16" s="21"/>
    </row>
    <row r="17" spans="1:22" hidden="1">
      <c r="A17" s="104">
        <v>2</v>
      </c>
      <c r="B17" s="101"/>
      <c r="C17" s="103"/>
      <c r="D17" s="21"/>
      <c r="E17" s="21"/>
    </row>
    <row r="18" spans="1:22" hidden="1">
      <c r="A18" s="99">
        <v>2.1</v>
      </c>
      <c r="B18" s="101"/>
      <c r="C18" s="103"/>
      <c r="D18" s="21"/>
      <c r="E18" s="21"/>
    </row>
    <row r="19" spans="1:22" hidden="1">
      <c r="A19" s="99">
        <v>2.2000000000000002</v>
      </c>
      <c r="B19" s="101"/>
      <c r="C19" s="103"/>
      <c r="D19" s="21"/>
      <c r="E19" s="21"/>
    </row>
    <row r="20" spans="1:22" hidden="1">
      <c r="A20" s="99">
        <v>2.2999999999999998</v>
      </c>
      <c r="B20" s="101"/>
      <c r="C20" s="103"/>
      <c r="D20" s="21"/>
      <c r="E20" s="21"/>
    </row>
    <row r="21" spans="1:22" hidden="1">
      <c r="A21" s="99">
        <v>2.4</v>
      </c>
      <c r="B21" s="101"/>
      <c r="C21" s="103"/>
      <c r="D21" s="21"/>
      <c r="E21" s="21"/>
    </row>
    <row r="22" spans="1:22" hidden="1">
      <c r="A22" s="99">
        <v>2.5</v>
      </c>
      <c r="B22" s="101" t="s">
        <v>159</v>
      </c>
      <c r="C22" s="99" t="s">
        <v>35</v>
      </c>
      <c r="D22" s="21"/>
      <c r="E22" s="21"/>
    </row>
    <row r="23" spans="1:22" hidden="1">
      <c r="A23" s="99">
        <v>2.6</v>
      </c>
      <c r="B23" s="101" t="s">
        <v>159</v>
      </c>
      <c r="C23" s="99" t="s">
        <v>47</v>
      </c>
      <c r="D23" s="21"/>
      <c r="E23" s="21"/>
    </row>
    <row r="24" spans="1:22" hidden="1">
      <c r="A24" s="99">
        <v>2.7</v>
      </c>
      <c r="B24" s="101" t="s">
        <v>159</v>
      </c>
      <c r="C24" s="99" t="s">
        <v>160</v>
      </c>
      <c r="D24" s="21"/>
      <c r="E24" s="21"/>
    </row>
    <row r="25" spans="1:22" hidden="1">
      <c r="A25" s="99">
        <v>2.8</v>
      </c>
      <c r="B25" s="101" t="s">
        <v>159</v>
      </c>
      <c r="C25" s="99" t="s">
        <v>161</v>
      </c>
      <c r="D25" s="21"/>
      <c r="E25" s="21"/>
    </row>
    <row r="26" spans="1:22" hidden="1">
      <c r="A26" s="99">
        <v>2.9</v>
      </c>
      <c r="B26" s="100" t="s">
        <v>162</v>
      </c>
      <c r="C26" s="99" t="s">
        <v>163</v>
      </c>
      <c r="D26" s="21"/>
      <c r="E26" s="21"/>
    </row>
    <row r="27" spans="1:22" hidden="1">
      <c r="A27" s="105">
        <v>2.1</v>
      </c>
      <c r="B27" s="101" t="s">
        <v>164</v>
      </c>
      <c r="C27" s="99" t="s">
        <v>165</v>
      </c>
      <c r="D27" s="21"/>
      <c r="E27" s="21"/>
    </row>
    <row r="28" spans="1:22" hidden="1">
      <c r="A28" s="105">
        <v>2.11</v>
      </c>
      <c r="B28" s="101"/>
      <c r="C28" s="103" t="s">
        <v>166</v>
      </c>
      <c r="D28" s="21"/>
      <c r="E28" s="21"/>
    </row>
    <row r="29" spans="1:22" s="80" customFormat="1" ht="28.5" hidden="1">
      <c r="A29" s="95">
        <v>2</v>
      </c>
      <c r="B29" s="106" t="s">
        <v>167</v>
      </c>
      <c r="C29" s="95"/>
      <c r="D29" s="97">
        <f>SUM(D30:D32)</f>
        <v>0</v>
      </c>
      <c r="E29" s="98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27" hidden="1">
      <c r="A30" s="99">
        <v>2.1</v>
      </c>
      <c r="B30" s="101"/>
      <c r="C30" s="99" t="s">
        <v>168</v>
      </c>
      <c r="D30" s="21"/>
      <c r="E30" s="21"/>
    </row>
    <row r="31" spans="1:22" hidden="1">
      <c r="A31" s="99">
        <v>2.2000000000000002</v>
      </c>
      <c r="B31" s="101" t="s">
        <v>169</v>
      </c>
      <c r="C31" s="99" t="s">
        <v>170</v>
      </c>
      <c r="D31" s="21"/>
      <c r="E31" s="21"/>
    </row>
    <row r="32" spans="1:22" hidden="1">
      <c r="A32" s="99">
        <v>2.2999999999999998</v>
      </c>
      <c r="B32" s="101" t="s">
        <v>169</v>
      </c>
      <c r="C32" s="99" t="s">
        <v>171</v>
      </c>
      <c r="D32" s="21"/>
      <c r="E32" s="107"/>
    </row>
    <row r="33" spans="1:22" s="84" customFormat="1" ht="17.25">
      <c r="A33" s="33"/>
      <c r="B33" s="108" t="s">
        <v>68</v>
      </c>
      <c r="C33" s="109"/>
      <c r="D33" s="110">
        <f>D8+D29</f>
        <v>290.39999999999998</v>
      </c>
      <c r="E33" s="111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</row>
    <row r="34" spans="1:22" s="74" customFormat="1" ht="17.25">
      <c r="A34" s="476" t="s">
        <v>172</v>
      </c>
      <c r="B34" s="477"/>
      <c r="C34" s="477"/>
      <c r="D34" s="119"/>
      <c r="E34" s="11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hidden="1">
      <c r="A35" s="99">
        <v>1.1000000000000001</v>
      </c>
      <c r="B35" s="100" t="s">
        <v>149</v>
      </c>
      <c r="C35" s="99" t="s">
        <v>150</v>
      </c>
      <c r="D35" s="21"/>
      <c r="E35" s="21"/>
    </row>
    <row r="36" spans="1:22">
      <c r="A36" s="99">
        <v>1.1000000000000001</v>
      </c>
      <c r="B36" s="100" t="s">
        <v>151</v>
      </c>
      <c r="C36" s="99" t="s">
        <v>152</v>
      </c>
      <c r="D36" s="21">
        <v>9.6</v>
      </c>
      <c r="E36" s="21"/>
    </row>
    <row r="37" spans="1:22">
      <c r="A37" s="99">
        <v>1.2</v>
      </c>
      <c r="B37" s="100" t="s">
        <v>153</v>
      </c>
      <c r="C37" s="99" t="s">
        <v>154</v>
      </c>
      <c r="D37" s="21">
        <v>9.1999999999999993</v>
      </c>
      <c r="E37" s="21"/>
    </row>
    <row r="38" spans="1:22" hidden="1">
      <c r="A38" s="99">
        <v>1.4</v>
      </c>
      <c r="B38" s="101" t="s">
        <v>155</v>
      </c>
      <c r="C38" s="102" t="s">
        <v>156</v>
      </c>
      <c r="D38" s="21"/>
      <c r="E38" s="21"/>
    </row>
    <row r="39" spans="1:22" hidden="1">
      <c r="A39" s="99">
        <v>1.5</v>
      </c>
      <c r="B39" s="101"/>
      <c r="C39" s="99" t="s">
        <v>157</v>
      </c>
      <c r="D39" s="21"/>
      <c r="E39" s="21"/>
    </row>
    <row r="40" spans="1:22" hidden="1">
      <c r="A40" s="99">
        <v>1.6</v>
      </c>
      <c r="B40" s="100" t="s">
        <v>189</v>
      </c>
      <c r="C40" s="99" t="s">
        <v>158</v>
      </c>
      <c r="D40" s="21"/>
      <c r="E40" s="21"/>
    </row>
    <row r="41" spans="1:22" ht="27" hidden="1">
      <c r="A41" s="99">
        <v>1.7</v>
      </c>
      <c r="B41" s="101"/>
      <c r="C41" s="99" t="s">
        <v>180</v>
      </c>
      <c r="D41" s="21"/>
      <c r="E41" s="21"/>
    </row>
    <row r="42" spans="1:22">
      <c r="A42" s="99">
        <v>1.3</v>
      </c>
      <c r="B42" s="101"/>
      <c r="C42" s="103" t="s">
        <v>179</v>
      </c>
      <c r="D42" s="21">
        <v>162.30000000000001</v>
      </c>
      <c r="E42" s="21"/>
    </row>
    <row r="43" spans="1:22">
      <c r="A43" s="99">
        <v>1.4</v>
      </c>
      <c r="B43" s="101"/>
      <c r="C43" s="103" t="s">
        <v>338</v>
      </c>
      <c r="D43" s="21">
        <v>48</v>
      </c>
      <c r="E43" s="21"/>
    </row>
    <row r="44" spans="1:22">
      <c r="A44" s="104">
        <v>1.5</v>
      </c>
      <c r="B44" s="101"/>
      <c r="C44" s="103" t="s">
        <v>336</v>
      </c>
      <c r="D44" s="21">
        <v>12</v>
      </c>
      <c r="E44" s="21"/>
    </row>
    <row r="45" spans="1:22">
      <c r="A45" s="99">
        <v>1.6</v>
      </c>
      <c r="B45" s="101" t="s">
        <v>337</v>
      </c>
      <c r="C45" s="103"/>
      <c r="D45" s="21">
        <v>3.4</v>
      </c>
      <c r="E45" s="21"/>
    </row>
    <row r="46" spans="1:22" hidden="1">
      <c r="A46" s="99">
        <v>2.2000000000000002</v>
      </c>
      <c r="B46" s="101" t="s">
        <v>159</v>
      </c>
      <c r="C46" s="99" t="s">
        <v>35</v>
      </c>
      <c r="D46" s="21"/>
      <c r="E46" s="21"/>
    </row>
    <row r="47" spans="1:22" hidden="1">
      <c r="A47" s="99">
        <v>2.2999999999999998</v>
      </c>
      <c r="B47" s="101" t="s">
        <v>159</v>
      </c>
      <c r="C47" s="99" t="s">
        <v>47</v>
      </c>
      <c r="D47" s="21"/>
      <c r="E47" s="21"/>
    </row>
    <row r="48" spans="1:22">
      <c r="A48" s="99">
        <v>1.7</v>
      </c>
      <c r="B48" s="101" t="s">
        <v>159</v>
      </c>
      <c r="C48" s="99" t="s">
        <v>160</v>
      </c>
      <c r="D48" s="21">
        <v>1765.9</v>
      </c>
      <c r="E48" s="21"/>
    </row>
    <row r="49" spans="1:22" hidden="1">
      <c r="A49" s="99">
        <v>2.5</v>
      </c>
      <c r="B49" s="101" t="s">
        <v>159</v>
      </c>
      <c r="C49" s="99" t="s">
        <v>161</v>
      </c>
      <c r="D49" s="21"/>
      <c r="E49" s="21"/>
    </row>
    <row r="50" spans="1:22" hidden="1">
      <c r="A50" s="99">
        <v>2.6</v>
      </c>
      <c r="B50" s="100" t="s">
        <v>162</v>
      </c>
      <c r="C50" s="99" t="s">
        <v>163</v>
      </c>
      <c r="D50" s="21"/>
      <c r="E50" s="21"/>
    </row>
    <row r="51" spans="1:22" hidden="1">
      <c r="A51" s="99">
        <v>2.7</v>
      </c>
      <c r="B51" s="101" t="s">
        <v>164</v>
      </c>
      <c r="C51" s="99" t="s">
        <v>165</v>
      </c>
      <c r="D51" s="21"/>
      <c r="E51" s="21"/>
    </row>
    <row r="52" spans="1:22">
      <c r="A52" s="99">
        <v>1.8</v>
      </c>
      <c r="B52" s="101"/>
      <c r="C52" s="103" t="s">
        <v>166</v>
      </c>
      <c r="D52" s="21">
        <v>169.5</v>
      </c>
      <c r="E52" s="21"/>
    </row>
    <row r="53" spans="1:22" ht="28.5">
      <c r="A53" s="99"/>
      <c r="B53" s="96" t="s">
        <v>173</v>
      </c>
      <c r="C53" s="20"/>
      <c r="D53" s="97">
        <f>SUM(D54:D57)</f>
        <v>8583.7999999999993</v>
      </c>
      <c r="E53" s="21"/>
      <c r="F53" s="145">
        <f>SUM(D35:D52)</f>
        <v>2179.9</v>
      </c>
      <c r="G53" s="145">
        <f>+D58-D53-F53</f>
        <v>0</v>
      </c>
    </row>
    <row r="54" spans="1:22" ht="27" customHeight="1">
      <c r="A54" s="99">
        <v>1.1000000000000001</v>
      </c>
      <c r="B54" s="129"/>
      <c r="C54" s="130" t="s">
        <v>178</v>
      </c>
      <c r="D54" s="104">
        <v>8583.7999999999993</v>
      </c>
      <c r="E54" s="21"/>
    </row>
    <row r="55" spans="1:22" ht="27" hidden="1">
      <c r="A55" s="99">
        <v>1.2</v>
      </c>
      <c r="B55" s="112"/>
      <c r="C55" s="99" t="s">
        <v>168</v>
      </c>
      <c r="D55" s="21"/>
      <c r="E55" s="99"/>
    </row>
    <row r="56" spans="1:22" hidden="1">
      <c r="A56" s="99">
        <v>1.3</v>
      </c>
      <c r="B56" s="101" t="s">
        <v>164</v>
      </c>
      <c r="C56" s="99" t="s">
        <v>170</v>
      </c>
      <c r="D56" s="21"/>
      <c r="E56" s="21"/>
    </row>
    <row r="57" spans="1:22" hidden="1">
      <c r="A57" s="99">
        <v>1.4</v>
      </c>
      <c r="B57" s="101" t="s">
        <v>164</v>
      </c>
      <c r="C57" s="99" t="s">
        <v>171</v>
      </c>
      <c r="D57" s="21"/>
      <c r="E57" s="21"/>
    </row>
    <row r="58" spans="1:22" s="84" customFormat="1" ht="17.25">
      <c r="A58" s="113"/>
      <c r="B58" s="108" t="s">
        <v>68</v>
      </c>
      <c r="C58" s="114"/>
      <c r="D58" s="115">
        <f>SUM(D35:D53)</f>
        <v>10763.699999999999</v>
      </c>
      <c r="E58" s="116"/>
      <c r="F58" s="301">
        <f>+D58-D54</f>
        <v>2179.8999999999996</v>
      </c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</row>
    <row r="59" spans="1:22" ht="10.5" customHeight="1"/>
    <row r="60" spans="1:22" ht="39" customHeight="1">
      <c r="C60" s="117" t="s">
        <v>174</v>
      </c>
    </row>
    <row r="61" spans="1:22" ht="59.25" customHeight="1">
      <c r="A61" s="118">
        <v>1</v>
      </c>
      <c r="B61" s="119" t="s">
        <v>293</v>
      </c>
      <c r="C61" s="115">
        <v>11014.3</v>
      </c>
      <c r="D61" s="466" t="s">
        <v>175</v>
      </c>
      <c r="E61" s="467"/>
    </row>
    <row r="62" spans="1:22" ht="36.75" customHeight="1"/>
    <row r="63" spans="1:22" s="80" customFormat="1" ht="25.5" customHeight="1">
      <c r="A63" s="120"/>
      <c r="B63" s="200" t="s">
        <v>2</v>
      </c>
      <c r="C63" s="201"/>
      <c r="D63" s="468" t="str">
        <f>+'Ekamut-caxs'!D77</f>
        <v>Գ․Դաշյան</v>
      </c>
      <c r="E63" s="468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s="80" customFormat="1" ht="12.75" customHeight="1">
      <c r="A64" s="120"/>
      <c r="B64" s="202"/>
      <c r="C64" s="203"/>
      <c r="D64" s="469" t="s">
        <v>90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22.5" customHeight="1">
      <c r="A65" s="120"/>
      <c r="B65" s="200" t="s">
        <v>6</v>
      </c>
      <c r="C65" s="201"/>
      <c r="D65" s="468" t="str">
        <f>+'Ekamut-caxs'!D79</f>
        <v>Ն․Մկրտչյան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3.5" customHeight="1">
      <c r="A66" s="120"/>
      <c r="B66" s="121"/>
      <c r="C66" s="120" t="s">
        <v>1</v>
      </c>
      <c r="D66" s="470" t="s">
        <v>90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8" spans="1:22" ht="27" customHeight="1"/>
    <row r="72" spans="1:22" ht="33" customHeight="1"/>
    <row r="74" spans="1:22" s="122" customFormat="1" ht="36" customHeight="1"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</row>
    <row r="75" spans="1:22" ht="24" customHeight="1"/>
    <row r="76" spans="1:22" ht="0.75" hidden="1" customHeight="1"/>
    <row r="77" spans="1:22" s="80" customFormat="1" ht="28.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81" spans="1:5" s="10" customFormat="1">
      <c r="A81" s="73"/>
      <c r="B81" s="1"/>
      <c r="C81" s="1"/>
      <c r="D81" s="1"/>
      <c r="E81" s="1"/>
    </row>
    <row r="82" spans="1:5" s="10" customFormat="1" ht="24" customHeight="1">
      <c r="A82" s="73"/>
      <c r="B82" s="1"/>
      <c r="C82" s="1"/>
      <c r="D82" s="1"/>
      <c r="E82" s="1"/>
    </row>
    <row r="83" spans="1:5" s="10" customFormat="1">
      <c r="A83" s="73"/>
      <c r="B83" s="1"/>
      <c r="C83" s="1"/>
      <c r="D83" s="1"/>
      <c r="E83" s="1"/>
    </row>
    <row r="84" spans="1:5" s="10" customFormat="1" ht="24.75" customHeight="1">
      <c r="A84" s="73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34:C34"/>
    <mergeCell ref="A7:C7"/>
    <mergeCell ref="D61:E61"/>
    <mergeCell ref="D63:E63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3:G5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G13" sqref="G13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հ․19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112</v>
      </c>
      <c r="B5" s="478" t="s">
        <v>92</v>
      </c>
      <c r="C5" s="479" t="s">
        <v>93</v>
      </c>
      <c r="D5" s="479"/>
      <c r="E5" s="479"/>
      <c r="F5" s="479"/>
      <c r="G5" s="479" t="s">
        <v>94</v>
      </c>
      <c r="H5" s="479"/>
      <c r="I5" s="479"/>
      <c r="J5" s="479"/>
      <c r="K5" s="479" t="s">
        <v>132</v>
      </c>
      <c r="L5" s="479"/>
      <c r="M5" s="479"/>
    </row>
    <row r="6" spans="1:13" s="241" customFormat="1" ht="51" customHeight="1">
      <c r="A6" s="478"/>
      <c r="B6" s="478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445">
        <v>4312</v>
      </c>
      <c r="D7" s="244">
        <f>+C7*143.7</f>
        <v>619634.39999999991</v>
      </c>
      <c r="E7" s="246"/>
      <c r="F7" s="246">
        <f>IF((E7&lt;10000), E7*143.7, E7*107.1)</f>
        <v>0</v>
      </c>
      <c r="G7" s="436"/>
      <c r="H7" s="445">
        <v>3631.25</v>
      </c>
      <c r="I7" s="245">
        <v>3724.33</v>
      </c>
      <c r="J7" s="246">
        <v>191716</v>
      </c>
      <c r="K7" s="445">
        <v>307</v>
      </c>
      <c r="L7" s="245">
        <v>19</v>
      </c>
      <c r="M7" s="246">
        <f t="shared" ref="M7:M18" si="0">+L7*200.47</f>
        <v>3808.93</v>
      </c>
    </row>
    <row r="8" spans="1:13" ht="19.5" customHeight="1">
      <c r="A8" s="242">
        <v>2</v>
      </c>
      <c r="B8" s="243" t="s">
        <v>96</v>
      </c>
      <c r="C8" s="445">
        <v>3378</v>
      </c>
      <c r="D8" s="244">
        <f t="shared" ref="D8:D18" si="1">+C8*143.7</f>
        <v>485418.6</v>
      </c>
      <c r="E8" s="246"/>
      <c r="F8" s="246">
        <f t="shared" ref="F8:F18" si="2">IF((E8&lt;10000), E8*143.7, E8*107.1)</f>
        <v>0</v>
      </c>
      <c r="G8" s="436"/>
      <c r="H8" s="445">
        <v>3793.58</v>
      </c>
      <c r="I8" s="245">
        <v>3783.34</v>
      </c>
      <c r="J8" s="246">
        <v>195156</v>
      </c>
      <c r="K8" s="445">
        <v>232</v>
      </c>
      <c r="L8" s="245">
        <v>78</v>
      </c>
      <c r="M8" s="246">
        <f t="shared" si="0"/>
        <v>15636.66</v>
      </c>
    </row>
    <row r="9" spans="1:13" ht="19.5" customHeight="1">
      <c r="A9" s="242">
        <v>3</v>
      </c>
      <c r="B9" s="243" t="s">
        <v>97</v>
      </c>
      <c r="C9" s="445">
        <v>2417</v>
      </c>
      <c r="D9" s="244">
        <f t="shared" si="1"/>
        <v>347322.89999999997</v>
      </c>
      <c r="E9" s="246"/>
      <c r="F9" s="246">
        <f t="shared" si="2"/>
        <v>0</v>
      </c>
      <c r="G9" s="436"/>
      <c r="H9" s="445">
        <v>3758.61</v>
      </c>
      <c r="I9" s="245">
        <v>4290.95</v>
      </c>
      <c r="J9" s="246">
        <v>222943</v>
      </c>
      <c r="K9" s="445">
        <v>241</v>
      </c>
      <c r="L9" s="245">
        <v>92</v>
      </c>
      <c r="M9" s="246">
        <f t="shared" si="0"/>
        <v>18443.240000000002</v>
      </c>
    </row>
    <row r="10" spans="1:13" ht="19.5" customHeight="1">
      <c r="A10" s="242">
        <v>4</v>
      </c>
      <c r="B10" s="243" t="s">
        <v>98</v>
      </c>
      <c r="C10" s="445"/>
      <c r="D10" s="244">
        <f t="shared" si="1"/>
        <v>0</v>
      </c>
      <c r="E10" s="246"/>
      <c r="F10" s="246">
        <f t="shared" si="2"/>
        <v>0</v>
      </c>
      <c r="G10" s="436"/>
      <c r="H10" s="445">
        <v>3051.09</v>
      </c>
      <c r="I10" s="245">
        <v>3770.71</v>
      </c>
      <c r="J10" s="246">
        <v>197904</v>
      </c>
      <c r="K10" s="445">
        <v>176</v>
      </c>
      <c r="L10" s="245">
        <v>155</v>
      </c>
      <c r="M10" s="246">
        <f t="shared" si="0"/>
        <v>31072.85</v>
      </c>
    </row>
    <row r="11" spans="1:13" ht="19.5" customHeight="1">
      <c r="A11" s="242">
        <v>5</v>
      </c>
      <c r="B11" s="243" t="s">
        <v>99</v>
      </c>
      <c r="C11" s="445"/>
      <c r="D11" s="244">
        <f t="shared" si="1"/>
        <v>0</v>
      </c>
      <c r="E11" s="246"/>
      <c r="F11" s="246">
        <f t="shared" si="2"/>
        <v>0</v>
      </c>
      <c r="G11" s="436"/>
      <c r="H11" s="446">
        <v>2935.62</v>
      </c>
      <c r="I11" s="245">
        <v>3369.21</v>
      </c>
      <c r="J11" s="246">
        <v>176395</v>
      </c>
      <c r="K11" s="446">
        <v>125</v>
      </c>
      <c r="L11" s="245">
        <v>107</v>
      </c>
      <c r="M11" s="246">
        <f t="shared" si="0"/>
        <v>21450.29</v>
      </c>
    </row>
    <row r="12" spans="1:13" ht="19.5" customHeight="1">
      <c r="A12" s="242">
        <v>6</v>
      </c>
      <c r="B12" s="243" t="s">
        <v>100</v>
      </c>
      <c r="C12" s="445"/>
      <c r="D12" s="244">
        <f t="shared" si="1"/>
        <v>0</v>
      </c>
      <c r="E12" s="246"/>
      <c r="F12" s="246">
        <f t="shared" si="2"/>
        <v>0</v>
      </c>
      <c r="G12" s="436"/>
      <c r="H12" s="446">
        <v>2751.94</v>
      </c>
      <c r="I12" s="245">
        <v>3378.93</v>
      </c>
      <c r="J12" s="246">
        <v>177031</v>
      </c>
      <c r="K12" s="446">
        <v>170</v>
      </c>
      <c r="L12" s="245">
        <v>88</v>
      </c>
      <c r="M12" s="246">
        <f t="shared" si="0"/>
        <v>17641.36</v>
      </c>
    </row>
    <row r="13" spans="1:13" ht="19.5" customHeight="1">
      <c r="A13" s="242">
        <v>7</v>
      </c>
      <c r="B13" s="243" t="s">
        <v>101</v>
      </c>
      <c r="C13" s="445"/>
      <c r="D13" s="244">
        <f t="shared" si="1"/>
        <v>0</v>
      </c>
      <c r="E13" s="246"/>
      <c r="F13" s="246">
        <f t="shared" si="2"/>
        <v>0</v>
      </c>
      <c r="G13" s="436"/>
      <c r="H13" s="446">
        <v>2835.98</v>
      </c>
      <c r="I13" s="245">
        <v>3321.93</v>
      </c>
      <c r="J13" s="246">
        <v>174166</v>
      </c>
      <c r="K13" s="446">
        <v>96</v>
      </c>
      <c r="L13" s="245">
        <v>141</v>
      </c>
      <c r="M13" s="246">
        <f>+L13*200.47</f>
        <v>28266.27</v>
      </c>
    </row>
    <row r="14" spans="1:13" ht="19.5" customHeight="1">
      <c r="A14" s="242">
        <v>8</v>
      </c>
      <c r="B14" s="248" t="s">
        <v>102</v>
      </c>
      <c r="C14" s="445"/>
      <c r="D14" s="244">
        <f t="shared" si="1"/>
        <v>0</v>
      </c>
      <c r="E14" s="246"/>
      <c r="F14" s="246">
        <f t="shared" si="2"/>
        <v>0</v>
      </c>
      <c r="G14" s="436"/>
      <c r="H14" s="446">
        <v>2787.57</v>
      </c>
      <c r="I14" s="245">
        <v>2505.85</v>
      </c>
      <c r="J14" s="246">
        <v>130865</v>
      </c>
      <c r="K14" s="446">
        <v>141</v>
      </c>
      <c r="L14" s="245">
        <v>152</v>
      </c>
      <c r="M14" s="246">
        <f t="shared" si="0"/>
        <v>30471.439999999999</v>
      </c>
    </row>
    <row r="15" spans="1:13" ht="19.5" customHeight="1">
      <c r="A15" s="242">
        <v>9</v>
      </c>
      <c r="B15" s="248" t="s">
        <v>103</v>
      </c>
      <c r="C15" s="445"/>
      <c r="D15" s="244">
        <f t="shared" si="1"/>
        <v>0</v>
      </c>
      <c r="E15" s="246"/>
      <c r="F15" s="246">
        <f t="shared" si="2"/>
        <v>0</v>
      </c>
      <c r="G15" s="436"/>
      <c r="H15" s="446">
        <v>3115.29</v>
      </c>
      <c r="I15" s="245">
        <v>2933.3</v>
      </c>
      <c r="J15" s="246">
        <v>154023</v>
      </c>
      <c r="K15" s="446">
        <v>127</v>
      </c>
      <c r="L15" s="245">
        <v>166</v>
      </c>
      <c r="M15" s="246">
        <f t="shared" si="0"/>
        <v>33278.019999999997</v>
      </c>
    </row>
    <row r="16" spans="1:13" ht="19.5" customHeight="1">
      <c r="A16" s="242">
        <v>10</v>
      </c>
      <c r="B16" s="248" t="s">
        <v>104</v>
      </c>
      <c r="C16" s="445">
        <v>916</v>
      </c>
      <c r="D16" s="244">
        <f t="shared" si="1"/>
        <v>131629.19999999998</v>
      </c>
      <c r="E16" s="246"/>
      <c r="F16" s="246">
        <f t="shared" si="2"/>
        <v>0</v>
      </c>
      <c r="G16" s="245"/>
      <c r="H16" s="446">
        <v>4184.05</v>
      </c>
      <c r="I16" s="245">
        <v>3585.05</v>
      </c>
      <c r="J16" s="246">
        <v>187928</v>
      </c>
      <c r="K16" s="446">
        <v>178</v>
      </c>
      <c r="L16" s="245">
        <v>176</v>
      </c>
      <c r="M16" s="246">
        <f t="shared" si="0"/>
        <v>35282.720000000001</v>
      </c>
    </row>
    <row r="17" spans="1:13" ht="19.5" customHeight="1">
      <c r="A17" s="242">
        <v>11</v>
      </c>
      <c r="B17" s="248" t="s">
        <v>105</v>
      </c>
      <c r="C17" s="445">
        <v>2628</v>
      </c>
      <c r="D17" s="244">
        <f t="shared" si="1"/>
        <v>377643.6</v>
      </c>
      <c r="E17" s="246">
        <f>+C7</f>
        <v>4312</v>
      </c>
      <c r="F17" s="246">
        <f t="shared" si="2"/>
        <v>619634.39999999991</v>
      </c>
      <c r="G17" s="247"/>
      <c r="H17" s="446">
        <v>5064.71</v>
      </c>
      <c r="I17" s="245">
        <f>+I7</f>
        <v>3724.33</v>
      </c>
      <c r="J17" s="246">
        <f t="shared" ref="J17:J18" si="3">+I17*53.48</f>
        <v>199177.1684</v>
      </c>
      <c r="K17" s="446">
        <v>224</v>
      </c>
      <c r="L17" s="245">
        <f>+K7</f>
        <v>307</v>
      </c>
      <c r="M17" s="246">
        <f t="shared" si="0"/>
        <v>61544.29</v>
      </c>
    </row>
    <row r="18" spans="1:13" ht="19.5" customHeight="1">
      <c r="A18" s="242">
        <v>12</v>
      </c>
      <c r="B18" s="248" t="s">
        <v>106</v>
      </c>
      <c r="C18" s="445">
        <v>4554</v>
      </c>
      <c r="D18" s="244">
        <f t="shared" si="1"/>
        <v>654409.79999999993</v>
      </c>
      <c r="E18" s="246">
        <f>+C18</f>
        <v>4554</v>
      </c>
      <c r="F18" s="246">
        <f t="shared" si="2"/>
        <v>654409.79999999993</v>
      </c>
      <c r="G18" s="247"/>
      <c r="H18" s="446">
        <v>4032.23</v>
      </c>
      <c r="I18" s="245">
        <f>+I8</f>
        <v>3783.34</v>
      </c>
      <c r="J18" s="246">
        <f t="shared" si="3"/>
        <v>202333.0232</v>
      </c>
      <c r="K18" s="446">
        <v>221</v>
      </c>
      <c r="L18" s="245">
        <f>+K18</f>
        <v>221</v>
      </c>
      <c r="M18" s="246">
        <f t="shared" si="0"/>
        <v>44303.87</v>
      </c>
    </row>
    <row r="19" spans="1:13" ht="32.25" customHeight="1">
      <c r="A19" s="250"/>
      <c r="B19" s="238" t="s">
        <v>88</v>
      </c>
      <c r="C19" s="251">
        <f t="shared" ref="C19:K19" si="4">SUM(C7:C18)</f>
        <v>18205</v>
      </c>
      <c r="D19" s="251">
        <f t="shared" si="4"/>
        <v>2616058.4999999995</v>
      </c>
      <c r="E19" s="251">
        <f t="shared" si="4"/>
        <v>8866</v>
      </c>
      <c r="F19" s="252">
        <f>SUM(F7:F18)</f>
        <v>1274044.1999999997</v>
      </c>
      <c r="G19" s="251">
        <f>SUM(G7:G18)</f>
        <v>0</v>
      </c>
      <c r="H19" s="252">
        <f>SUM(H7:H18)</f>
        <v>41941.920000000006</v>
      </c>
      <c r="I19" s="251">
        <f>SUM(I7:I18)</f>
        <v>42171.270000000004</v>
      </c>
      <c r="J19" s="252">
        <f>SUM(J7:J18)</f>
        <v>2209637.1916</v>
      </c>
      <c r="K19" s="251">
        <f t="shared" si="4"/>
        <v>2238</v>
      </c>
      <c r="L19" s="251">
        <f>SUM(L7:L18)</f>
        <v>1702</v>
      </c>
      <c r="M19" s="252">
        <f>SUM(M7:M18)</f>
        <v>341199.94</v>
      </c>
    </row>
    <row r="20" spans="1:13" ht="21.75" customHeight="1">
      <c r="B20" s="253"/>
      <c r="C20" s="254"/>
      <c r="D20" s="255"/>
      <c r="E20" s="254"/>
      <c r="F20" s="255">
        <f>ROUND(F19/1000,1)</f>
        <v>1274</v>
      </c>
      <c r="G20" s="254"/>
      <c r="H20" s="255"/>
      <c r="I20" s="254"/>
      <c r="J20" s="255">
        <f>ROUND(J19/1000,1)</f>
        <v>2209.6</v>
      </c>
      <c r="K20" s="254"/>
      <c r="L20" s="254"/>
      <c r="M20" s="255">
        <f>ROUND(M19/1000,1)</f>
        <v>341.2</v>
      </c>
    </row>
    <row r="21" spans="1:13" ht="33.75" customHeight="1" thickBot="1">
      <c r="B21" s="485" t="s">
        <v>228</v>
      </c>
      <c r="C21" s="485"/>
      <c r="D21" s="485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5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5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1274</v>
      </c>
      <c r="G27" s="285" t="s">
        <v>229</v>
      </c>
      <c r="H27" s="283" t="s">
        <v>229</v>
      </c>
      <c r="I27" s="283" t="s">
        <v>229</v>
      </c>
      <c r="J27" s="284">
        <f>J20-J26</f>
        <v>2209.6</v>
      </c>
      <c r="K27" s="285" t="s">
        <v>229</v>
      </c>
      <c r="L27" s="283" t="s">
        <v>229</v>
      </c>
      <c r="M27" s="286">
        <f>M20-M26</f>
        <v>341.2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91"/>
      <c r="J30" s="483" t="str">
        <f>+'Ekamut-caxs'!D77</f>
        <v>Գ․Դաշյան</v>
      </c>
      <c r="K30" s="483"/>
      <c r="M30" s="257"/>
    </row>
    <row r="31" spans="1:13" s="235" customFormat="1">
      <c r="C31" s="292"/>
      <c r="D31" s="292"/>
      <c r="E31" s="293"/>
      <c r="F31" s="293"/>
      <c r="G31" s="484" t="s">
        <v>89</v>
      </c>
      <c r="H31" s="484"/>
      <c r="I31" s="294"/>
      <c r="J31" s="484" t="s">
        <v>107</v>
      </c>
      <c r="K31" s="484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3"/>
      <c r="H32" s="483"/>
      <c r="I32" s="296"/>
      <c r="J32" s="483" t="str">
        <f>+'Ekamut-caxs'!D79</f>
        <v>Ն․Մկրտչյան</v>
      </c>
      <c r="K32" s="483"/>
    </row>
    <row r="33" spans="3:13" s="235" customFormat="1">
      <c r="C33" s="256"/>
      <c r="D33" s="256"/>
      <c r="G33" s="484" t="s">
        <v>89</v>
      </c>
      <c r="H33" s="484"/>
      <c r="I33" s="294"/>
      <c r="J33" s="484" t="s">
        <v>107</v>
      </c>
      <c r="K33" s="484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0" t="s">
        <v>203</v>
      </c>
      <c r="J36" s="480"/>
      <c r="K36" s="300"/>
      <c r="L36" s="480" t="s">
        <v>232</v>
      </c>
      <c r="M36" s="480"/>
    </row>
    <row r="37" spans="3:13">
      <c r="C37" s="298"/>
      <c r="D37" s="298"/>
      <c r="E37" s="480" t="s">
        <v>202</v>
      </c>
      <c r="F37" s="480"/>
      <c r="I37" s="480"/>
      <c r="J37" s="480"/>
      <c r="K37" s="300"/>
      <c r="L37" s="480"/>
      <c r="M37" s="480"/>
    </row>
    <row r="38" spans="3:13">
      <c r="C38" s="298"/>
      <c r="D38" s="298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 I17:I18 M17:M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G13" sqref="G1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հ․19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294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140</v>
      </c>
      <c r="B5" s="494" t="s">
        <v>67</v>
      </c>
      <c r="C5" s="340"/>
      <c r="D5" s="495" t="s">
        <v>261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141</v>
      </c>
    </row>
    <row r="6" spans="1:17" ht="106.5" customHeight="1">
      <c r="A6" s="494"/>
      <c r="B6" s="494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329</v>
      </c>
      <c r="M6" s="103" t="s">
        <v>260</v>
      </c>
      <c r="N6" s="493"/>
    </row>
    <row r="7" spans="1:17" ht="27.75" customHeight="1">
      <c r="A7" s="147">
        <v>1</v>
      </c>
      <c r="B7" s="176" t="s">
        <v>188</v>
      </c>
      <c r="C7" s="177">
        <v>48841.4</v>
      </c>
      <c r="D7" s="177">
        <v>9211.5</v>
      </c>
      <c r="E7" s="177">
        <v>956.8</v>
      </c>
      <c r="F7" s="177">
        <f>IF(E7&gt;0,C16, 0)</f>
        <v>124</v>
      </c>
      <c r="G7" s="177">
        <v>124</v>
      </c>
      <c r="H7" s="228"/>
      <c r="I7" s="177"/>
      <c r="J7" s="228">
        <v>150</v>
      </c>
      <c r="K7" s="177"/>
      <c r="L7" s="447">
        <v>4067.3</v>
      </c>
      <c r="M7" s="177"/>
      <c r="N7" s="178">
        <f>ROUND(SUM(C7:M7),1)</f>
        <v>63475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63475</v>
      </c>
    </row>
    <row r="10" spans="1:17" s="149" customFormat="1" ht="18.75" customHeight="1">
      <c r="B10" s="234">
        <f>5084.1-478.4</f>
        <v>4605.7000000000007</v>
      </c>
      <c r="C10" s="151">
        <f>+B10*2</f>
        <v>9211.4000000000015</v>
      </c>
      <c r="D10" s="151"/>
      <c r="E10" s="152"/>
      <c r="F10" s="152"/>
      <c r="G10" s="152"/>
      <c r="H10" s="233"/>
      <c r="I10" s="153"/>
      <c r="J10" s="154"/>
      <c r="K10" s="153"/>
      <c r="L10" s="153">
        <v>4605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196</v>
      </c>
      <c r="C12" s="491"/>
      <c r="D12" s="159"/>
      <c r="G12" s="123"/>
      <c r="H12" s="123"/>
      <c r="I12" s="490" t="s">
        <v>197</v>
      </c>
      <c r="J12" s="491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0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tr">
        <f>+'Ekamut-caxs'!D77</f>
        <v>Գ․Դաշյան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89</v>
      </c>
      <c r="E19" s="499"/>
      <c r="F19" s="209"/>
      <c r="G19" s="210"/>
      <c r="H19" s="488" t="s">
        <v>90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tr">
        <f>+'Ekamut-caxs'!D79</f>
        <v>Ն․Մկրտչյան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89</v>
      </c>
      <c r="E21" s="499"/>
      <c r="F21" s="209"/>
      <c r="G21" s="210"/>
      <c r="H21" s="488" t="s">
        <v>90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ignoredErrors>
    <ignoredError sqref="H18:J20 F7 N7:N9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2" workbookViewId="0">
      <selection activeCell="G13" sqref="G13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հ․19 մսուր-մանկապարտեզ» ՀՈԱԿ-ի </v>
      </c>
      <c r="B2" s="504"/>
      <c r="C2" s="504"/>
      <c r="D2" s="504"/>
    </row>
    <row r="3" spans="1:4" ht="39.75" customHeight="1">
      <c r="A3" s="504" t="s">
        <v>298</v>
      </c>
      <c r="B3" s="504"/>
      <c r="C3" s="504"/>
      <c r="D3" s="504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3" t="s">
        <v>319</v>
      </c>
      <c r="C13" s="305">
        <f>SUM(C14:C18)</f>
        <v>2</v>
      </c>
      <c r="D13" s="305">
        <f>SUM(D14:D18)</f>
        <v>57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27</v>
      </c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2</v>
      </c>
      <c r="D25" s="305">
        <f>SUM(D26:D30)</f>
        <v>61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29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32</v>
      </c>
    </row>
    <row r="28" spans="1:4" ht="16.5" customHeight="1">
      <c r="A28" s="307">
        <v>4.3</v>
      </c>
      <c r="B28" s="308" t="s">
        <v>281</v>
      </c>
      <c r="C28" s="307"/>
      <c r="D28" s="307"/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178</v>
      </c>
    </row>
    <row r="34" spans="2:4" ht="17.25">
      <c r="B34" s="394" t="s">
        <v>2</v>
      </c>
      <c r="C34" s="500" t="str">
        <f>+'Ekamut-caxs'!D77</f>
        <v>Գ․Դաշյան</v>
      </c>
      <c r="D34" s="500"/>
    </row>
    <row r="35" spans="2:4" ht="15.75" customHeight="1">
      <c r="B35" s="395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Ն․Մկրտչյան</v>
      </c>
      <c r="D36" s="500"/>
    </row>
    <row r="37" spans="2:4">
      <c r="C37" s="502" t="s">
        <v>5</v>
      </c>
      <c r="D37" s="502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G13" sqref="G1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հ․19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257</v>
      </c>
      <c r="B3" s="474"/>
      <c r="C3" s="474"/>
      <c r="D3" s="474"/>
      <c r="E3" s="474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299</v>
      </c>
    </row>
    <row r="8" spans="1:13" ht="35.25" customHeight="1" thickBot="1">
      <c r="A8" s="130">
        <v>1</v>
      </c>
      <c r="B8" s="312" t="s">
        <v>259</v>
      </c>
      <c r="C8" s="127">
        <v>64528.4</v>
      </c>
      <c r="D8" s="127">
        <v>1335.6</v>
      </c>
      <c r="E8" s="127">
        <v>10484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7339.5</v>
      </c>
      <c r="D9" s="127">
        <v>292</v>
      </c>
      <c r="E9" s="127">
        <v>1434</v>
      </c>
      <c r="F9" s="313" t="s">
        <v>328</v>
      </c>
      <c r="G9" s="314">
        <v>127</v>
      </c>
      <c r="H9" s="315"/>
      <c r="I9" s="336">
        <v>230</v>
      </c>
      <c r="J9" s="315"/>
      <c r="K9" s="337">
        <v>480</v>
      </c>
      <c r="L9" s="318"/>
      <c r="M9" s="327">
        <f>+(G9*I9*K9)/1000</f>
        <v>14020.8</v>
      </c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5">
        <v>250</v>
      </c>
      <c r="E10" s="406">
        <f>+M10</f>
        <v>1507.2</v>
      </c>
      <c r="F10" s="323">
        <v>11</v>
      </c>
      <c r="G10" s="324">
        <v>157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1507.2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5">
        <v>250</v>
      </c>
      <c r="E11" s="406">
        <f>+M11</f>
        <v>1657.92</v>
      </c>
      <c r="F11" s="323">
        <v>12</v>
      </c>
      <c r="G11" s="329">
        <v>157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1657.92</v>
      </c>
    </row>
    <row r="12" spans="1:13" s="80" customFormat="1" ht="31.5" customHeight="1">
      <c r="A12" s="118"/>
      <c r="B12" s="332" t="s">
        <v>252</v>
      </c>
      <c r="C12" s="333">
        <f>ROUND(SUM(C8:C11),1)</f>
        <v>71867.899999999994</v>
      </c>
      <c r="D12" s="333">
        <f>ROUND(SUM(D8:D11),1)</f>
        <v>2127.6</v>
      </c>
      <c r="E12" s="333">
        <f>ROUND(SUM(E8:E11),1)</f>
        <v>15083.1</v>
      </c>
      <c r="F12" s="80">
        <f>69717.4+2*7350.1</f>
        <v>84417.599999999991</v>
      </c>
    </row>
    <row r="14" spans="1:13" ht="51" customHeight="1">
      <c r="B14" s="507" t="s">
        <v>253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Գ․Դաշյան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5" t="str">
        <f>+'Ekamut-caxs'!D79</f>
        <v>Ն․Մկրտչյան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B6" sqref="B6"/>
    </sheetView>
  </sheetViews>
  <sheetFormatPr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49"/>
  <sheetViews>
    <sheetView view="pageBreakPreview" topLeftCell="A2" workbookViewId="0">
      <selection activeCell="G13" sqref="G1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հ․19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300</v>
      </c>
      <c r="B3" s="472"/>
      <c r="C3" s="472"/>
      <c r="D3" s="472"/>
      <c r="E3" s="472"/>
      <c r="F3" s="472"/>
    </row>
    <row r="5" spans="1:6">
      <c r="F5" s="396" t="s">
        <v>135</v>
      </c>
    </row>
    <row r="6" spans="1:6" ht="73.5" customHeight="1">
      <c r="A6" s="397" t="s">
        <v>3</v>
      </c>
      <c r="B6" s="397" t="s">
        <v>311</v>
      </c>
      <c r="C6" s="397" t="s">
        <v>285</v>
      </c>
      <c r="D6" s="397" t="s">
        <v>286</v>
      </c>
      <c r="E6" s="440" t="s">
        <v>287</v>
      </c>
      <c r="F6" s="397" t="s">
        <v>309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4">
        <v>5</v>
      </c>
      <c r="F7" s="398">
        <v>6</v>
      </c>
    </row>
    <row r="8" spans="1:6" ht="15.75" customHeight="1">
      <c r="A8" s="398"/>
      <c r="B8" s="438" t="s">
        <v>312</v>
      </c>
      <c r="C8" s="398"/>
      <c r="D8" s="398"/>
      <c r="E8" s="441">
        <f>SUBTOTAL(9,E9:E13)</f>
        <v>800</v>
      </c>
      <c r="F8" s="398"/>
    </row>
    <row r="9" spans="1:6">
      <c r="A9" s="399">
        <v>1</v>
      </c>
      <c r="B9" s="400" t="s">
        <v>284</v>
      </c>
      <c r="C9" s="127" t="s">
        <v>229</v>
      </c>
      <c r="D9" s="127" t="s">
        <v>229</v>
      </c>
      <c r="E9" s="442">
        <v>800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42"/>
      <c r="F10" s="127"/>
    </row>
    <row r="11" spans="1:6">
      <c r="A11" s="399">
        <f t="shared" si="0"/>
        <v>3</v>
      </c>
      <c r="B11" s="400"/>
      <c r="C11" s="127"/>
      <c r="D11" s="127"/>
      <c r="E11" s="442"/>
      <c r="F11" s="127"/>
    </row>
    <row r="12" spans="1:6">
      <c r="A12" s="399">
        <f t="shared" si="0"/>
        <v>4</v>
      </c>
      <c r="B12" s="400"/>
      <c r="C12" s="127"/>
      <c r="D12" s="127"/>
      <c r="E12" s="442"/>
      <c r="F12" s="127"/>
    </row>
    <row r="13" spans="1:6">
      <c r="A13" s="399">
        <f t="shared" si="0"/>
        <v>5</v>
      </c>
      <c r="B13" s="400"/>
      <c r="C13" s="127"/>
      <c r="D13" s="127"/>
      <c r="E13" s="442"/>
      <c r="F13" s="127"/>
    </row>
    <row r="14" spans="1:6" ht="37.5" customHeight="1">
      <c r="A14" s="398"/>
      <c r="B14" s="438" t="s">
        <v>314</v>
      </c>
      <c r="C14" s="398"/>
      <c r="D14" s="398"/>
      <c r="E14" s="441">
        <f>SUBTOTAL(9,E15:E19)</f>
        <v>300</v>
      </c>
      <c r="F14" s="398"/>
    </row>
    <row r="15" spans="1:6" ht="31.5" customHeight="1">
      <c r="A15" s="399">
        <v>1</v>
      </c>
      <c r="B15" s="400" t="s">
        <v>315</v>
      </c>
      <c r="C15" s="127" t="s">
        <v>229</v>
      </c>
      <c r="D15" s="127" t="s">
        <v>229</v>
      </c>
      <c r="E15" s="442">
        <v>300</v>
      </c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2"/>
      <c r="F16" s="127"/>
    </row>
    <row r="17" spans="1:6">
      <c r="A17" s="399">
        <f t="shared" si="1"/>
        <v>3</v>
      </c>
      <c r="B17" s="400"/>
      <c r="C17" s="127"/>
      <c r="D17" s="127"/>
      <c r="E17" s="442"/>
      <c r="F17" s="127"/>
    </row>
    <row r="18" spans="1:6">
      <c r="A18" s="399">
        <f t="shared" si="1"/>
        <v>4</v>
      </c>
      <c r="B18" s="400"/>
      <c r="C18" s="127"/>
      <c r="D18" s="127"/>
      <c r="E18" s="442"/>
      <c r="F18" s="127"/>
    </row>
    <row r="19" spans="1:6">
      <c r="A19" s="399">
        <f t="shared" si="1"/>
        <v>5</v>
      </c>
      <c r="B19" s="400"/>
      <c r="C19" s="127"/>
      <c r="D19" s="127"/>
      <c r="E19" s="442"/>
      <c r="F19" s="127"/>
    </row>
    <row r="20" spans="1:6" ht="14.25">
      <c r="A20" s="399"/>
      <c r="B20" s="438" t="s">
        <v>313</v>
      </c>
      <c r="C20" s="127"/>
      <c r="D20" s="127"/>
      <c r="E20" s="441">
        <f>SUBTOTAL(9,E21:E37)</f>
        <v>480</v>
      </c>
      <c r="F20" s="127"/>
    </row>
    <row r="21" spans="1:6">
      <c r="A21" s="399">
        <v>1</v>
      </c>
      <c r="B21" s="400" t="s">
        <v>339</v>
      </c>
      <c r="C21" s="437">
        <v>2</v>
      </c>
      <c r="D21" s="437">
        <v>75</v>
      </c>
      <c r="E21" s="442">
        <f t="shared" ref="E21:E24" si="2">+D21*C21</f>
        <v>150</v>
      </c>
      <c r="F21" s="127"/>
    </row>
    <row r="22" spans="1:6">
      <c r="A22" s="399">
        <f t="shared" ref="A22:A37" si="3">+A21+1</f>
        <v>2</v>
      </c>
      <c r="B22" s="400" t="s">
        <v>340</v>
      </c>
      <c r="C22" s="437">
        <v>12</v>
      </c>
      <c r="D22" s="437">
        <v>25</v>
      </c>
      <c r="E22" s="442">
        <f t="shared" si="2"/>
        <v>300</v>
      </c>
      <c r="F22" s="127"/>
    </row>
    <row r="23" spans="1:6">
      <c r="A23" s="399">
        <f t="shared" si="3"/>
        <v>3</v>
      </c>
      <c r="B23" s="400" t="s">
        <v>341</v>
      </c>
      <c r="C23" s="437">
        <v>1</v>
      </c>
      <c r="D23" s="437">
        <v>30</v>
      </c>
      <c r="E23" s="442">
        <f t="shared" si="2"/>
        <v>30</v>
      </c>
      <c r="F23" s="127"/>
    </row>
    <row r="24" spans="1:6">
      <c r="A24" s="399">
        <f t="shared" si="3"/>
        <v>4</v>
      </c>
      <c r="B24" s="400"/>
      <c r="C24" s="437"/>
      <c r="D24" s="437"/>
      <c r="E24" s="442">
        <f t="shared" si="2"/>
        <v>0</v>
      </c>
      <c r="F24" s="127"/>
    </row>
    <row r="25" spans="1:6">
      <c r="A25" s="399">
        <f t="shared" si="3"/>
        <v>5</v>
      </c>
      <c r="B25" s="400"/>
      <c r="C25" s="437"/>
      <c r="D25" s="437"/>
      <c r="E25" s="442"/>
      <c r="F25" s="127"/>
    </row>
    <row r="26" spans="1:6" hidden="1">
      <c r="A26" s="399">
        <f t="shared" si="3"/>
        <v>6</v>
      </c>
      <c r="B26" s="400"/>
      <c r="C26" s="437"/>
      <c r="D26" s="437"/>
      <c r="E26" s="442"/>
      <c r="F26" s="127"/>
    </row>
    <row r="27" spans="1:6" hidden="1">
      <c r="A27" s="399">
        <f t="shared" si="3"/>
        <v>7</v>
      </c>
      <c r="B27" s="400"/>
      <c r="C27" s="437"/>
      <c r="D27" s="437"/>
      <c r="E27" s="442"/>
      <c r="F27" s="127"/>
    </row>
    <row r="28" spans="1:6" hidden="1">
      <c r="A28" s="399">
        <f t="shared" si="3"/>
        <v>8</v>
      </c>
      <c r="B28" s="400"/>
      <c r="C28" s="437"/>
      <c r="D28" s="437"/>
      <c r="E28" s="442"/>
      <c r="F28" s="127"/>
    </row>
    <row r="29" spans="1:6" hidden="1">
      <c r="A29" s="399">
        <f t="shared" si="3"/>
        <v>9</v>
      </c>
      <c r="B29" s="400"/>
      <c r="C29" s="437"/>
      <c r="D29" s="437"/>
      <c r="E29" s="442"/>
      <c r="F29" s="127"/>
    </row>
    <row r="30" spans="1:6" hidden="1">
      <c r="A30" s="399">
        <f t="shared" si="3"/>
        <v>10</v>
      </c>
      <c r="B30" s="400"/>
      <c r="C30" s="437"/>
      <c r="D30" s="437"/>
      <c r="E30" s="442"/>
      <c r="F30" s="127"/>
    </row>
    <row r="31" spans="1:6" hidden="1">
      <c r="A31" s="399">
        <f t="shared" si="3"/>
        <v>11</v>
      </c>
      <c r="B31" s="400"/>
      <c r="C31" s="437"/>
      <c r="D31" s="437"/>
      <c r="E31" s="442"/>
      <c r="F31" s="127"/>
    </row>
    <row r="32" spans="1:6" hidden="1">
      <c r="A32" s="399">
        <f t="shared" si="3"/>
        <v>12</v>
      </c>
      <c r="B32" s="400"/>
      <c r="C32" s="437"/>
      <c r="D32" s="437"/>
      <c r="E32" s="442"/>
      <c r="F32" s="127"/>
    </row>
    <row r="33" spans="1:6" hidden="1">
      <c r="A33" s="399">
        <f t="shared" si="3"/>
        <v>13</v>
      </c>
      <c r="B33" s="400"/>
      <c r="C33" s="437"/>
      <c r="D33" s="437"/>
      <c r="E33" s="442"/>
      <c r="F33" s="127"/>
    </row>
    <row r="34" spans="1:6" hidden="1">
      <c r="A34" s="399">
        <f t="shared" si="3"/>
        <v>14</v>
      </c>
      <c r="B34" s="400"/>
      <c r="C34" s="437"/>
      <c r="D34" s="437"/>
      <c r="E34" s="442"/>
      <c r="F34" s="127"/>
    </row>
    <row r="35" spans="1:6" hidden="1">
      <c r="A35" s="399">
        <f t="shared" si="3"/>
        <v>15</v>
      </c>
      <c r="B35" s="400"/>
      <c r="C35" s="437"/>
      <c r="D35" s="437"/>
      <c r="E35" s="442"/>
      <c r="F35" s="127"/>
    </row>
    <row r="36" spans="1:6" hidden="1">
      <c r="A36" s="399">
        <f t="shared" si="3"/>
        <v>16</v>
      </c>
      <c r="B36" s="400"/>
      <c r="C36" s="437"/>
      <c r="D36" s="437"/>
      <c r="E36" s="442"/>
      <c r="F36" s="127"/>
    </row>
    <row r="37" spans="1:6" hidden="1">
      <c r="A37" s="399">
        <f t="shared" si="3"/>
        <v>17</v>
      </c>
      <c r="B37" s="400"/>
      <c r="C37" s="437"/>
      <c r="D37" s="437"/>
      <c r="E37" s="442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7">
        <f>SUM(C9:C37)</f>
        <v>15</v>
      </c>
      <c r="D38" s="417">
        <f>SUM(D9:D37)</f>
        <v>130</v>
      </c>
      <c r="E38" s="441">
        <f>SUBTOTAL(9,E8:E37)</f>
        <v>1580</v>
      </c>
      <c r="F38" s="417"/>
    </row>
    <row r="40" spans="1:6" ht="33.75" customHeight="1">
      <c r="A40" s="399"/>
      <c r="B40" s="400" t="s">
        <v>301</v>
      </c>
      <c r="C40" s="511">
        <v>2</v>
      </c>
      <c r="D40" s="512"/>
      <c r="E40" s="512"/>
      <c r="F40" s="513"/>
    </row>
    <row r="41" spans="1:6" ht="33.75" customHeight="1">
      <c r="A41" s="399"/>
      <c r="B41" s="400" t="s">
        <v>310</v>
      </c>
      <c r="C41" s="511">
        <v>2</v>
      </c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Գ․Դաշյան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3"/>
      <c r="E45" s="443"/>
      <c r="F45" s="403"/>
    </row>
    <row r="46" spans="1:6" ht="18.75" customHeight="1">
      <c r="B46" s="12" t="s">
        <v>6</v>
      </c>
      <c r="D46" s="508" t="str">
        <f>+'Ekamut-caxs'!D79</f>
        <v>Ն․Մկրտչյան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  <ignoredErrors>
    <ignoredError sqref="E20:E24 C38:E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Лист1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https://mul2.yerevan.am/tasks/2647855/oneclick?token=81b41bfc9f9d19e62f9126ccedd79469</cp:keywords>
  <cp:lastModifiedBy>Lusine Petrosyan</cp:lastModifiedBy>
  <cp:lastPrinted>2025-11-20T11:17:33Z</cp:lastPrinted>
  <dcterms:created xsi:type="dcterms:W3CDTF">1996-10-14T23:33:28Z</dcterms:created>
  <dcterms:modified xsi:type="dcterms:W3CDTF">2025-12-26T15:38:28Z</dcterms:modified>
</cp:coreProperties>
</file>